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0. CCAA, Sumas y Saldos, Cuentas\"/>
    </mc:Choice>
  </mc:AlternateContent>
  <xr:revisionPtr revIDLastSave="0" documentId="13_ncr:1_{5139B75B-8745-4C6E-9287-C5535EB10B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entas Balance" sheetId="1" r:id="rId1"/>
    <sheet name="Cuentas PyG" sheetId="2" r:id="rId2"/>
    <sheet name="Análisis Cuentas" sheetId="4" r:id="rId3"/>
    <sheet name="Plan de Cuentas Completo " sheetId="8" r:id="rId4"/>
    <sheet name="Ventas y Produccion Año" sheetId="9" r:id="rId5"/>
  </sheets>
  <definedNames>
    <definedName name="_xlnm._FilterDatabase" localSheetId="0" hidden="1">'Cuentas Balance'!$A$1:$D$234</definedName>
    <definedName name="_xlnm._FilterDatabase" localSheetId="1" hidden="1">'Cuentas PyG'!$A$1:$D$128</definedName>
    <definedName name="_xlnm._FilterDatabase" localSheetId="3" hidden="1">'Plan de Cuentas Completo '!$A$2:$D$160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4" i="8" l="1"/>
  <c r="C93" i="8"/>
  <c r="C55" i="8"/>
  <c r="C82" i="4"/>
  <c r="G64" i="4"/>
  <c r="D106" i="2"/>
  <c r="D33" i="2"/>
  <c r="D189" i="1"/>
  <c r="G120" i="2"/>
  <c r="G116" i="2"/>
  <c r="G115" i="2"/>
  <c r="G114" i="2"/>
  <c r="G112" i="2"/>
  <c r="G74" i="2"/>
  <c r="G73" i="2"/>
  <c r="G71" i="2"/>
  <c r="G69" i="2"/>
  <c r="G68" i="2"/>
  <c r="G63" i="2"/>
  <c r="G59" i="2"/>
  <c r="G49" i="2"/>
  <c r="G48" i="2"/>
  <c r="G41" i="2"/>
  <c r="G40" i="2"/>
  <c r="G38" i="2"/>
  <c r="G37" i="2"/>
  <c r="G16" i="2"/>
  <c r="G15" i="2"/>
  <c r="G9" i="2"/>
  <c r="G7" i="2"/>
  <c r="G91" i="2"/>
  <c r="G12" i="2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N9" i="9"/>
  <c r="M9" i="9"/>
  <c r="L9" i="9"/>
  <c r="K9" i="9"/>
  <c r="J9" i="9"/>
  <c r="I9" i="9"/>
  <c r="H9" i="9"/>
  <c r="G9" i="9"/>
  <c r="F9" i="9"/>
  <c r="E9" i="9"/>
  <c r="D9" i="9"/>
  <c r="C9" i="9"/>
  <c r="B9" i="9"/>
  <c r="E106" i="2"/>
  <c r="F106" i="2" s="1"/>
  <c r="F128" i="2"/>
  <c r="G128" i="2" s="1"/>
  <c r="F127" i="2"/>
  <c r="G127" i="2" s="1"/>
  <c r="G126" i="2" s="1"/>
  <c r="F123" i="2"/>
  <c r="F122" i="2" s="1"/>
  <c r="G122" i="2" s="1"/>
  <c r="F121" i="2"/>
  <c r="F120" i="2"/>
  <c r="F119" i="2"/>
  <c r="G119" i="2" s="1"/>
  <c r="F117" i="2"/>
  <c r="G117" i="2" s="1"/>
  <c r="F116" i="2"/>
  <c r="F115" i="2"/>
  <c r="F114" i="2"/>
  <c r="F112" i="2"/>
  <c r="F111" i="2"/>
  <c r="G111" i="2" s="1"/>
  <c r="F109" i="2"/>
  <c r="G109" i="2" s="1"/>
  <c r="F108" i="2"/>
  <c r="F107" i="2" s="1"/>
  <c r="G107" i="2" s="1"/>
  <c r="F105" i="2"/>
  <c r="G105" i="2" s="1"/>
  <c r="F103" i="2"/>
  <c r="G103" i="2" s="1"/>
  <c r="F101" i="2"/>
  <c r="F100" i="2" s="1"/>
  <c r="F99" i="2"/>
  <c r="F98" i="2" s="1"/>
  <c r="F97" i="2"/>
  <c r="G97" i="2" s="1"/>
  <c r="F96" i="2"/>
  <c r="F95" i="2"/>
  <c r="F94" i="2"/>
  <c r="G94" i="2" s="1"/>
  <c r="F88" i="2"/>
  <c r="G88" i="2" s="1"/>
  <c r="F87" i="2"/>
  <c r="G87" i="2" s="1"/>
  <c r="F86" i="2"/>
  <c r="G86" i="2" s="1"/>
  <c r="F85" i="2"/>
  <c r="G85" i="2" s="1"/>
  <c r="F83" i="2"/>
  <c r="G83" i="2" s="1"/>
  <c r="F82" i="2"/>
  <c r="G82" i="2" s="1"/>
  <c r="F81" i="2"/>
  <c r="G81" i="2" s="1"/>
  <c r="F79" i="2"/>
  <c r="G79" i="2" s="1"/>
  <c r="F78" i="2"/>
  <c r="F77" i="2" s="1"/>
  <c r="G77" i="2" s="1"/>
  <c r="F76" i="2"/>
  <c r="F75" i="2" s="1"/>
  <c r="F74" i="2"/>
  <c r="F73" i="2"/>
  <c r="F71" i="2"/>
  <c r="F69" i="2"/>
  <c r="F68" i="2"/>
  <c r="F67" i="2"/>
  <c r="G67" i="2" s="1"/>
  <c r="F65" i="2"/>
  <c r="G65" i="2" s="1"/>
  <c r="F64" i="2"/>
  <c r="G64" i="2" s="1"/>
  <c r="F63" i="2"/>
  <c r="F62" i="2"/>
  <c r="G62" i="2" s="1"/>
  <c r="F60" i="2"/>
  <c r="G60" i="2" s="1"/>
  <c r="F59" i="2"/>
  <c r="F58" i="2"/>
  <c r="G58" i="2" s="1"/>
  <c r="F57" i="2"/>
  <c r="G57" i="2" s="1"/>
  <c r="F56" i="2"/>
  <c r="G56" i="2" s="1"/>
  <c r="F55" i="2"/>
  <c r="F54" i="2"/>
  <c r="G54" i="2" s="1"/>
  <c r="F53" i="2"/>
  <c r="G53" i="2" s="1"/>
  <c r="F52" i="2"/>
  <c r="G52" i="2" s="1"/>
  <c r="F50" i="2"/>
  <c r="G50" i="2" s="1"/>
  <c r="F49" i="2"/>
  <c r="F48" i="2"/>
  <c r="F44" i="2"/>
  <c r="G44" i="2" s="1"/>
  <c r="F42" i="2"/>
  <c r="F41" i="2"/>
  <c r="F40" i="2"/>
  <c r="F38" i="2"/>
  <c r="F37" i="2"/>
  <c r="F36" i="2"/>
  <c r="G36" i="2" s="1"/>
  <c r="F35" i="2"/>
  <c r="G35" i="2" s="1"/>
  <c r="F34" i="2"/>
  <c r="G34" i="2" s="1"/>
  <c r="F33" i="2"/>
  <c r="G33" i="2" s="1"/>
  <c r="F31" i="2"/>
  <c r="G31" i="2" s="1"/>
  <c r="F30" i="2"/>
  <c r="G30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1" i="2"/>
  <c r="F20" i="2" s="1"/>
  <c r="G20" i="2" s="1"/>
  <c r="F19" i="2"/>
  <c r="G19" i="2" s="1"/>
  <c r="F18" i="2"/>
  <c r="F17" i="2"/>
  <c r="G17" i="2" s="1"/>
  <c r="F16" i="2"/>
  <c r="F15" i="2"/>
  <c r="F11" i="2"/>
  <c r="G11" i="2" s="1"/>
  <c r="F10" i="2"/>
  <c r="G10" i="2" s="1"/>
  <c r="F9" i="2"/>
  <c r="F8" i="2"/>
  <c r="G8" i="2" s="1"/>
  <c r="F7" i="2"/>
  <c r="F5" i="2"/>
  <c r="F4" i="2" s="1"/>
  <c r="F3" i="2"/>
  <c r="G3" i="2" s="1"/>
  <c r="F102" i="2"/>
  <c r="G102" i="2" s="1"/>
  <c r="F91" i="2"/>
  <c r="F89" i="2"/>
  <c r="F12" i="2"/>
  <c r="E126" i="2"/>
  <c r="E124" i="2"/>
  <c r="E122" i="2"/>
  <c r="E118" i="2"/>
  <c r="E113" i="2"/>
  <c r="E110" i="2"/>
  <c r="E107" i="2"/>
  <c r="E102" i="2"/>
  <c r="E100" i="2"/>
  <c r="G100" i="2" s="1"/>
  <c r="E98" i="2"/>
  <c r="G98" i="2" s="1"/>
  <c r="E93" i="2"/>
  <c r="E91" i="2"/>
  <c r="E89" i="2"/>
  <c r="E84" i="2"/>
  <c r="E80" i="2"/>
  <c r="E77" i="2"/>
  <c r="E75" i="2"/>
  <c r="E72" i="2"/>
  <c r="E70" i="2"/>
  <c r="E66" i="2" s="1"/>
  <c r="E61" i="2"/>
  <c r="E51" i="2"/>
  <c r="E47" i="2"/>
  <c r="E46" i="2"/>
  <c r="E45" i="2"/>
  <c r="E39" i="2"/>
  <c r="E32" i="2"/>
  <c r="E29" i="2"/>
  <c r="E22" i="2"/>
  <c r="E20" i="2"/>
  <c r="E14" i="2"/>
  <c r="E12" i="2"/>
  <c r="E4" i="2"/>
  <c r="E2" i="2"/>
  <c r="G4" i="2" l="1"/>
  <c r="G21" i="2"/>
  <c r="G5" i="2"/>
  <c r="F104" i="2"/>
  <c r="F72" i="2"/>
  <c r="G72" i="2" s="1"/>
  <c r="G78" i="2"/>
  <c r="G99" i="2"/>
  <c r="G101" i="2"/>
  <c r="G106" i="2"/>
  <c r="G108" i="2"/>
  <c r="G123" i="2"/>
  <c r="F93" i="2"/>
  <c r="G93" i="2" s="1"/>
  <c r="F39" i="2"/>
  <c r="G39" i="2" s="1"/>
  <c r="F110" i="2"/>
  <c r="G110" i="2" s="1"/>
  <c r="E104" i="2"/>
  <c r="E131" i="2" s="1"/>
  <c r="F126" i="2"/>
  <c r="F118" i="2"/>
  <c r="G118" i="2" s="1"/>
  <c r="F113" i="2"/>
  <c r="G113" i="2" s="1"/>
  <c r="F84" i="2"/>
  <c r="G84" i="2" s="1"/>
  <c r="F80" i="2"/>
  <c r="G80" i="2" s="1"/>
  <c r="F61" i="2"/>
  <c r="G61" i="2" s="1"/>
  <c r="F51" i="2"/>
  <c r="G51" i="2" s="1"/>
  <c r="F47" i="2"/>
  <c r="G47" i="2" s="1"/>
  <c r="F32" i="2"/>
  <c r="G32" i="2" s="1"/>
  <c r="F29" i="2"/>
  <c r="G29" i="2" s="1"/>
  <c r="F22" i="2"/>
  <c r="G22" i="2" s="1"/>
  <c r="F14" i="2"/>
  <c r="G14" i="2" s="1"/>
  <c r="F6" i="2"/>
  <c r="G6" i="2" s="1"/>
  <c r="E43" i="2"/>
  <c r="E132" i="2" s="1"/>
  <c r="G104" i="2" l="1"/>
  <c r="E129" i="2"/>
  <c r="E133" i="2"/>
  <c r="G6" i="8" l="1"/>
  <c r="G5" i="8"/>
  <c r="G4" i="8"/>
  <c r="G3" i="8"/>
  <c r="D125" i="2"/>
  <c r="D93" i="2"/>
  <c r="D45" i="2"/>
  <c r="F45" i="2" s="1"/>
  <c r="G45" i="2" s="1"/>
  <c r="D46" i="2"/>
  <c r="F46" i="2" s="1"/>
  <c r="G46" i="2" s="1"/>
  <c r="D188" i="1"/>
  <c r="D216" i="1"/>
  <c r="D213" i="1"/>
  <c r="D124" i="2" l="1"/>
  <c r="F125" i="2"/>
  <c r="F43" i="2"/>
  <c r="G43" i="2" s="1"/>
  <c r="G7" i="8"/>
  <c r="D201" i="1"/>
  <c r="F124" i="2" l="1"/>
  <c r="G125" i="2"/>
  <c r="D210" i="1"/>
  <c r="D205" i="1"/>
  <c r="D196" i="1"/>
  <c r="D134" i="1"/>
  <c r="D40" i="1"/>
  <c r="F131" i="2" l="1"/>
  <c r="G124" i="2"/>
  <c r="G131" i="2" s="1"/>
  <c r="D25" i="1"/>
  <c r="D220" i="1"/>
  <c r="D70" i="2" l="1"/>
  <c r="F70" i="2" s="1"/>
  <c r="D126" i="2"/>
  <c r="D225" i="1"/>
  <c r="D143" i="1"/>
  <c r="D44" i="1"/>
  <c r="D22" i="1"/>
  <c r="F66" i="2" l="1"/>
  <c r="G66" i="2" s="1"/>
  <c r="G70" i="2"/>
  <c r="G57" i="4"/>
  <c r="D39" i="2"/>
  <c r="D12" i="2"/>
  <c r="D75" i="2"/>
  <c r="D137" i="1"/>
  <c r="D60" i="1" l="1"/>
  <c r="D223" i="1" l="1"/>
  <c r="D61" i="2" l="1"/>
  <c r="D14" i="2"/>
  <c r="D219" i="1"/>
  <c r="D27" i="1"/>
  <c r="C160" i="8" l="1"/>
  <c r="G131" i="4"/>
  <c r="D91" i="2"/>
  <c r="D215" i="1"/>
  <c r="D2" i="1" l="1"/>
  <c r="C57" i="4" l="1"/>
  <c r="D100" i="2"/>
  <c r="D98" i="2"/>
  <c r="D122" i="2"/>
  <c r="D118" i="2"/>
  <c r="D6" i="2"/>
  <c r="D227" i="1"/>
  <c r="D203" i="1"/>
  <c r="D68" i="1" l="1"/>
  <c r="D67" i="1" l="1"/>
  <c r="C133" i="4"/>
  <c r="D89" i="2"/>
  <c r="D20" i="2"/>
  <c r="D4" i="2"/>
  <c r="D2" i="2"/>
  <c r="F2" i="2" s="1"/>
  <c r="G2" i="2" s="1"/>
  <c r="G132" i="2" s="1"/>
  <c r="G133" i="2" s="1"/>
  <c r="D229" i="1"/>
  <c r="D199" i="1"/>
  <c r="D65" i="1"/>
  <c r="D63" i="1"/>
  <c r="D51" i="1"/>
  <c r="D49" i="1"/>
  <c r="D43" i="1"/>
  <c r="D31" i="1"/>
  <c r="D29" i="1"/>
  <c r="D20" i="1"/>
  <c r="D4" i="1"/>
  <c r="F132" i="2" l="1"/>
  <c r="F133" i="2" s="1"/>
  <c r="F129" i="2"/>
  <c r="G129" i="2" s="1"/>
  <c r="D135" i="4"/>
  <c r="D72" i="2"/>
  <c r="D113" i="2" l="1"/>
  <c r="D110" i="2"/>
  <c r="D107" i="2"/>
  <c r="D102" i="2"/>
  <c r="D84" i="2"/>
  <c r="D80" i="2"/>
  <c r="D77" i="2"/>
  <c r="D66" i="2"/>
  <c r="D51" i="2"/>
  <c r="D47" i="2"/>
  <c r="D43" i="2"/>
  <c r="D32" i="2"/>
  <c r="D29" i="2"/>
  <c r="D22" i="2"/>
  <c r="D132" i="2" l="1"/>
  <c r="D208" i="1"/>
  <c r="D192" i="1" l="1"/>
  <c r="D142" i="1" s="1"/>
  <c r="D234" i="1" s="1"/>
  <c r="D104" i="2" l="1"/>
  <c r="D129" i="2" s="1"/>
  <c r="D131" i="2" l="1"/>
  <c r="D133" i="2" s="1"/>
</calcChain>
</file>

<file path=xl/sharedStrings.xml><?xml version="1.0" encoding="utf-8"?>
<sst xmlns="http://schemas.openxmlformats.org/spreadsheetml/2006/main" count="987" uniqueCount="523">
  <si>
    <t>Nº</t>
  </si>
  <si>
    <t>Nombre</t>
  </si>
  <si>
    <t>Saldo a la fecha</t>
  </si>
  <si>
    <t>Capital social</t>
  </si>
  <si>
    <t>Resultados neg. ejer.anters.</t>
  </si>
  <si>
    <t>Resultado Ejercicio 2010</t>
  </si>
  <si>
    <t>Resultado Ejercicio 2011</t>
  </si>
  <si>
    <t>Resultado Ejercicio 2012</t>
  </si>
  <si>
    <t>Resultado Ejercicio 2013</t>
  </si>
  <si>
    <t>Subvenciones oficiales capital</t>
  </si>
  <si>
    <t>Deudas a largo entidades cdto.</t>
  </si>
  <si>
    <t>Inmovilizaciones intangibles</t>
  </si>
  <si>
    <t>Aplicaciones informáticas</t>
  </si>
  <si>
    <t>Inmovilizaciones materiales</t>
  </si>
  <si>
    <t>Construcciones y Edificios</t>
  </si>
  <si>
    <t>Instalaciones Técnicas</t>
  </si>
  <si>
    <t>Maquinaria</t>
  </si>
  <si>
    <t>Utillaje</t>
  </si>
  <si>
    <t>Mobiliario</t>
  </si>
  <si>
    <t>Equipos informáticos</t>
  </si>
  <si>
    <t>Otro Inmovilizado Material</t>
  </si>
  <si>
    <t>Fianzas constituidas LP</t>
  </si>
  <si>
    <t>Fianza Mercasantander</t>
  </si>
  <si>
    <t>Fianzas Alquiler Viviendas</t>
  </si>
  <si>
    <t>Fianza Iberdrola</t>
  </si>
  <si>
    <t>Amortización inmov. intangible</t>
  </si>
  <si>
    <t>Amort. ac. aplicac. informátic</t>
  </si>
  <si>
    <t>Amortización inmov. material</t>
  </si>
  <si>
    <t>Amort. Ac. Construcciones</t>
  </si>
  <si>
    <t>Amort. Ac. Instalac Técnicas</t>
  </si>
  <si>
    <t>Amort. ac. maquinaria</t>
  </si>
  <si>
    <t>Amort. ac. utillaje</t>
  </si>
  <si>
    <t>Amort. ac. mobiliario</t>
  </si>
  <si>
    <t>Amort. ac. equipos proc inform</t>
  </si>
  <si>
    <t>Amort. ac. otro inmov material</t>
  </si>
  <si>
    <t>Materias Primas</t>
  </si>
  <si>
    <t>Materias Primas en Transito</t>
  </si>
  <si>
    <t>Materiales diversos</t>
  </si>
  <si>
    <t>Otros Materiales</t>
  </si>
  <si>
    <t>Productos Terminados</t>
  </si>
  <si>
    <t>Productos Termin. Almacen</t>
  </si>
  <si>
    <t>Proveedores</t>
  </si>
  <si>
    <t>Acreedores prest. de servicios</t>
  </si>
  <si>
    <t>Acreed. Prest. Servicios</t>
  </si>
  <si>
    <t>Acreedores fras. pend. recib.</t>
  </si>
  <si>
    <t>Gasto Agua Pdte de Factura</t>
  </si>
  <si>
    <t>Remuneraciones pendientes pago</t>
  </si>
  <si>
    <t>H.P. Acreedora Retenciones</t>
  </si>
  <si>
    <t>H.P. Retenciones Personal</t>
  </si>
  <si>
    <t>Organismos de la S.S. acreedor</t>
  </si>
  <si>
    <t>Dif. temporarias imponibles</t>
  </si>
  <si>
    <t>Deudas CP con ent. crédito</t>
  </si>
  <si>
    <t>Caja euros</t>
  </si>
  <si>
    <t>Caja Euros</t>
  </si>
  <si>
    <t>Bancos c/c vista euros</t>
  </si>
  <si>
    <t>Caja Cantabria</t>
  </si>
  <si>
    <t>Banco de Santander</t>
  </si>
  <si>
    <t>Caja Cantabria Dolares</t>
  </si>
  <si>
    <t>Plunges kooperatine prekyba U.A.B.</t>
  </si>
  <si>
    <t>Adiquímica S.A.</t>
  </si>
  <si>
    <t>Urzante, S.L.</t>
  </si>
  <si>
    <t>Altius, S.A.</t>
  </si>
  <si>
    <t>Hidraulica Camargo, S.L.</t>
  </si>
  <si>
    <t>Mateco, S.L.</t>
  </si>
  <si>
    <t>Celulosas Vascas.S.L.</t>
  </si>
  <si>
    <t>Gasto Electricidad Pdte Factur</t>
  </si>
  <si>
    <t>Gasto Gas Pdte Factura</t>
  </si>
  <si>
    <t>Insteler, S.L.</t>
  </si>
  <si>
    <t>Aqualia Gestión Integral del Agua S.A.</t>
  </si>
  <si>
    <t>Comercial Anievas S.L.</t>
  </si>
  <si>
    <t>Ecoembalajes España, S.A.</t>
  </si>
  <si>
    <t>Gobierno de Cantabria</t>
  </si>
  <si>
    <t>Nortempo ETT, S.L.U</t>
  </si>
  <si>
    <t>Salarios de Diciembre</t>
  </si>
  <si>
    <t>Desglose</t>
  </si>
  <si>
    <t>Importe</t>
  </si>
  <si>
    <t>Compras de materias primas</t>
  </si>
  <si>
    <t>Compra de Materias Primas</t>
  </si>
  <si>
    <t>Compras de aprovisionamientos</t>
  </si>
  <si>
    <t>Otros Aprovisionamientos</t>
  </si>
  <si>
    <t>Trabajos real. por otras emp.</t>
  </si>
  <si>
    <t>Recogida de Residuos</t>
  </si>
  <si>
    <t>Servicios Dpto de Calidad</t>
  </si>
  <si>
    <t>Servicios Informáticos</t>
  </si>
  <si>
    <t>Variación de Materias Primas</t>
  </si>
  <si>
    <t>Entrada de Materiales</t>
  </si>
  <si>
    <t>Consumos y Ajustes de Almacén</t>
  </si>
  <si>
    <t>Variación de Otros Aprovision.</t>
  </si>
  <si>
    <t>Arrendamientos y cánones</t>
  </si>
  <si>
    <t>Dcho Superficie MercaSantander</t>
  </si>
  <si>
    <t>Alquiler Tanques Aceite</t>
  </si>
  <si>
    <t>Licencia Uso de Marca</t>
  </si>
  <si>
    <t>Reparaciones y conservación</t>
  </si>
  <si>
    <t>Reparaciones</t>
  </si>
  <si>
    <t>Mantenimiento y Conservación</t>
  </si>
  <si>
    <t>Servicios de profesionales</t>
  </si>
  <si>
    <t>Consultorías Varias</t>
  </si>
  <si>
    <t>Asesorías profesionales</t>
  </si>
  <si>
    <t>Gastos de Notaria y Registro</t>
  </si>
  <si>
    <t>Servicios de Seguridad Privada</t>
  </si>
  <si>
    <t>Transportes</t>
  </si>
  <si>
    <t>Transporte Materiales</t>
  </si>
  <si>
    <t>Otros Transportes</t>
  </si>
  <si>
    <t>Primas de seguros</t>
  </si>
  <si>
    <t>Servicios bancarios</t>
  </si>
  <si>
    <t>Suministros</t>
  </si>
  <si>
    <t>Agua</t>
  </si>
  <si>
    <t>Nitrógeno Líquido</t>
  </si>
  <si>
    <t>Gasoleo</t>
  </si>
  <si>
    <t>Correos y Telégrafos</t>
  </si>
  <si>
    <t>Electricidad por producto</t>
  </si>
  <si>
    <t>Gas por Producto</t>
  </si>
  <si>
    <t>Internet Movil y Fijo</t>
  </si>
  <si>
    <t>Teléfono y Fax</t>
  </si>
  <si>
    <t>Otros servicios</t>
  </si>
  <si>
    <t>Dietas y Gastos Personal</t>
  </si>
  <si>
    <t>Consumo Fotocopiadora</t>
  </si>
  <si>
    <t>Otros tributos</t>
  </si>
  <si>
    <t>Ecoembes</t>
  </si>
  <si>
    <t>Sueldos y salarios</t>
  </si>
  <si>
    <t>Sueldos y Salarios Producción</t>
  </si>
  <si>
    <t>S.S. cargo empresa</t>
  </si>
  <si>
    <t>Seguridad Social Producción</t>
  </si>
  <si>
    <t>Otros gastos sociales</t>
  </si>
  <si>
    <t>Gasto de Prevención en Riesgos</t>
  </si>
  <si>
    <t>Intereses deudas</t>
  </si>
  <si>
    <t>Intereses Deudas c/p Vichiunai</t>
  </si>
  <si>
    <t>Difs. negativas cambio</t>
  </si>
  <si>
    <t>Diferencias Negativas Cambio</t>
  </si>
  <si>
    <t>Otros gastos financieros</t>
  </si>
  <si>
    <t>Gastos por redondeo euro</t>
  </si>
  <si>
    <t>Gastos excepcionales</t>
  </si>
  <si>
    <t>Amort. inmovilizado intangible</t>
  </si>
  <si>
    <t>Amortización Inm. Inmaterial</t>
  </si>
  <si>
    <t>Amort. inmovilizado material</t>
  </si>
  <si>
    <t>Ventas de materias primas</t>
  </si>
  <si>
    <t>Ventas Mat. Primas Asociadas</t>
  </si>
  <si>
    <t>Ventas Productos Terminados</t>
  </si>
  <si>
    <t>Ventas Empresas Asociadas</t>
  </si>
  <si>
    <t>Venta Subproductos y Rresiduos</t>
  </si>
  <si>
    <t>Venta Mat. Rec. y otros Resto</t>
  </si>
  <si>
    <t>Prestación servicios</t>
  </si>
  <si>
    <t>Prestacion Servicios No Grupo</t>
  </si>
  <si>
    <t>Variación productos terminados</t>
  </si>
  <si>
    <t>Coste Producto Term. Materias</t>
  </si>
  <si>
    <t>Coste Producto Term. Adicional</t>
  </si>
  <si>
    <t>Variación Ptos Term. Asociadas</t>
  </si>
  <si>
    <t>Ajustes de Producto Terminado</t>
  </si>
  <si>
    <t>Otras subv, donac y leg rtd ej</t>
  </si>
  <si>
    <t>Subvención Gob. Cantabria 2010</t>
  </si>
  <si>
    <t>Subvención Gob. Cantabria 2012</t>
  </si>
  <si>
    <t>Dif. positivas cambio</t>
  </si>
  <si>
    <t>Otros ingresos financieros</t>
  </si>
  <si>
    <t>IAE</t>
  </si>
  <si>
    <t>IBI</t>
  </si>
  <si>
    <t>Impuestos vehiculos</t>
  </si>
  <si>
    <t>Resultado del Ejercicio</t>
  </si>
  <si>
    <t>Resultado Ejercicio 2014</t>
  </si>
  <si>
    <t>TOTAL</t>
  </si>
  <si>
    <t>Fianzas constituidas</t>
  </si>
  <si>
    <t>Remuneraciones Pdtes de Pago</t>
  </si>
  <si>
    <t>Dif. Temp. Subvención Gobierno</t>
  </si>
  <si>
    <t>Cuenta</t>
  </si>
  <si>
    <t>Descripcion</t>
  </si>
  <si>
    <t>ACTIVO</t>
  </si>
  <si>
    <t>PASIVO</t>
  </si>
  <si>
    <t>Diferencia</t>
  </si>
  <si>
    <t>Arrendamientos Vivienda</t>
  </si>
  <si>
    <t>Arrendamiento maquinaria</t>
  </si>
  <si>
    <t>Servicios ETT Producción</t>
  </si>
  <si>
    <t>Servicios Bancarios CASYC</t>
  </si>
  <si>
    <t>Tributos Municipales</t>
  </si>
  <si>
    <t>Sueldos y Salarios Otros</t>
  </si>
  <si>
    <t>Seguridad Social Admin</t>
  </si>
  <si>
    <t>Servicios Bancarios Santander</t>
  </si>
  <si>
    <t>Alquiler Contenedores y Pallet</t>
  </si>
  <si>
    <t>Saldo</t>
  </si>
  <si>
    <t>Acreed. Prest. Servicios Vinc.</t>
  </si>
  <si>
    <t>Intereses c/p Empr. Vinc.</t>
  </si>
  <si>
    <t>Deudas a c/p Empr. Vinc</t>
  </si>
  <si>
    <t>Ingresos - 7</t>
  </si>
  <si>
    <t>Gastos - 6</t>
  </si>
  <si>
    <t>Proveedores Empresas Vinculadas</t>
  </si>
  <si>
    <t>Proveedores Empresas Vinculada</t>
  </si>
  <si>
    <t>Ventas Empresas Vinculadas</t>
  </si>
  <si>
    <t>Resultado Ejercicio 2015</t>
  </si>
  <si>
    <t>Smurfit Kappa España, S.A.</t>
  </si>
  <si>
    <t>Eusa Colors</t>
  </si>
  <si>
    <t>Broc Ibérica de Maquinaria, S.L.</t>
  </si>
  <si>
    <t>P00004</t>
  </si>
  <si>
    <t>P00051</t>
  </si>
  <si>
    <t>P00073</t>
  </si>
  <si>
    <t>P00086</t>
  </si>
  <si>
    <t>P00205</t>
  </si>
  <si>
    <t>P00253</t>
  </si>
  <si>
    <t>P00303</t>
  </si>
  <si>
    <t>P00618</t>
  </si>
  <si>
    <t>P00033</t>
  </si>
  <si>
    <t>P00069</t>
  </si>
  <si>
    <t>P00198</t>
  </si>
  <si>
    <t>P00226</t>
  </si>
  <si>
    <t>P00228</t>
  </si>
  <si>
    <t>P00229</t>
  </si>
  <si>
    <t>P00468</t>
  </si>
  <si>
    <t>P00478</t>
  </si>
  <si>
    <t>P00709</t>
  </si>
  <si>
    <t>P00712</t>
  </si>
  <si>
    <t>Subvencion Gob. Cantabria 2010</t>
  </si>
  <si>
    <t>Subvencion Gob. Cantabria 2015</t>
  </si>
  <si>
    <t>Electricidad</t>
  </si>
  <si>
    <t>Tasas Gobierno de Cantabria</t>
  </si>
  <si>
    <t>P</t>
  </si>
  <si>
    <t>A</t>
  </si>
  <si>
    <t>G</t>
  </si>
  <si>
    <t>I</t>
  </si>
  <si>
    <t>C</t>
  </si>
  <si>
    <t>P00087</t>
  </si>
  <si>
    <t>Intereses c/p</t>
  </si>
  <si>
    <t>Sanciones</t>
  </si>
  <si>
    <t>INGRESOS</t>
  </si>
  <si>
    <t>GASTOS</t>
  </si>
  <si>
    <t>Resultado Ejercicio 2016</t>
  </si>
  <si>
    <t>Vehículos</t>
  </si>
  <si>
    <t>P00174</t>
  </si>
  <si>
    <t>Cartonajes Erabil, S.A.</t>
  </si>
  <si>
    <t>P00276</t>
  </si>
  <si>
    <t>Industrias Plasticas del Pisuerga, S.A.</t>
  </si>
  <si>
    <t>P00477</t>
  </si>
  <si>
    <t>Papelnor,S.L.</t>
  </si>
  <si>
    <t>P00430</t>
  </si>
  <si>
    <t>Sercosan E.M.S, S.L.</t>
  </si>
  <si>
    <t>C00043</t>
  </si>
  <si>
    <t>Otros Servicios Bancarios</t>
  </si>
  <si>
    <t>Amort. ac. eltos transport</t>
  </si>
  <si>
    <t>Gastos de Almacenaje de Ptos</t>
  </si>
  <si>
    <t>Formación Bonificada</t>
  </si>
  <si>
    <t>Ajustes Ventas Vinculadas</t>
  </si>
  <si>
    <t>Subvención Gob. Cantabria 2015</t>
  </si>
  <si>
    <t>Resultado Ejercicio 2017</t>
  </si>
  <si>
    <t>Coste Mat. Vendidas Asociadas</t>
  </si>
  <si>
    <t>Resultados Ejercicio 2016</t>
  </si>
  <si>
    <t>Resultados Ejercicio 2017</t>
  </si>
  <si>
    <t>Depósito Aval Aduanas</t>
  </si>
  <si>
    <t>Ventas Mat. Primas Vinculadas</t>
  </si>
  <si>
    <t>P00857</t>
  </si>
  <si>
    <t>P00428</t>
  </si>
  <si>
    <t>Resultado Ejercicio 2018</t>
  </si>
  <si>
    <t>Resultado Ejercicio 2019</t>
  </si>
  <si>
    <t>P00129</t>
  </si>
  <si>
    <t>Reciclados Industriales Santander, S.L.</t>
  </si>
  <si>
    <t>P00673</t>
  </si>
  <si>
    <t>Protecciones de Cantabria,S.L.</t>
  </si>
  <si>
    <t>Nippon Gases España, S.L.U</t>
  </si>
  <si>
    <t>Cursos, Seminarios y Otros</t>
  </si>
  <si>
    <t>Venta Otros Mat. Grupo y Asoc.</t>
  </si>
  <si>
    <t>Prestación Servicios Vinculada</t>
  </si>
  <si>
    <t>Resultados Ejercicio 2018</t>
  </si>
  <si>
    <t>Deudas L/P con empresas Vinculadas</t>
  </si>
  <si>
    <t>Prestamo Liberbank COVID-19</t>
  </si>
  <si>
    <t>Construcciones en Curso</t>
  </si>
  <si>
    <t>Nuevo Almacen Lgistica</t>
  </si>
  <si>
    <t>P00843</t>
  </si>
  <si>
    <t>Lucta,S.A.</t>
  </si>
  <si>
    <t>HidroCantabria, S.L.</t>
  </si>
  <si>
    <t>Linde Gas España, S.A.U</t>
  </si>
  <si>
    <t>P00958</t>
  </si>
  <si>
    <t>Imán Corporation S.A</t>
  </si>
  <si>
    <t>P00098</t>
  </si>
  <si>
    <t>Lavado de Ropa</t>
  </si>
  <si>
    <t>Suministros Alquiler Vivienda</t>
  </si>
  <si>
    <t>Intereses Liberbank COVID-19</t>
  </si>
  <si>
    <t>Resultados Ejercicio 2019</t>
  </si>
  <si>
    <t>Nuevo Almacen</t>
  </si>
  <si>
    <t>Resultado Ejercicio 2020</t>
  </si>
  <si>
    <t>Resultado Ejercicio 2021</t>
  </si>
  <si>
    <t>P00062</t>
  </si>
  <si>
    <t>Diversey España, S.L.</t>
  </si>
  <si>
    <t>P00294</t>
  </si>
  <si>
    <t>CHEP España, S.A.</t>
  </si>
  <si>
    <t>P00577</t>
  </si>
  <si>
    <t>P00125</t>
  </si>
  <si>
    <t>Montemar - Expoger, S.L.</t>
  </si>
  <si>
    <t>Anticipos a Proveedores</t>
  </si>
  <si>
    <t>Anticipo a Tavil Ind</t>
  </si>
  <si>
    <t>Anticipo a Biokona</t>
  </si>
  <si>
    <t>Indemnizaciones por Despido</t>
  </si>
  <si>
    <t>Indemnizacion</t>
  </si>
  <si>
    <t>Resultados Ejercicio 2020</t>
  </si>
  <si>
    <t>Préstamo ICO COVID19</t>
  </si>
  <si>
    <t>Resultado Ejercicio 2022</t>
  </si>
  <si>
    <t>P00844</t>
  </si>
  <si>
    <t>Klockner Pentaplas Europe GmBh</t>
  </si>
  <si>
    <t>P00019</t>
  </si>
  <si>
    <t>Rodamientos Principado, S.A.U</t>
  </si>
  <si>
    <t>P00537</t>
  </si>
  <si>
    <t>VG Iberia, S.L.U</t>
  </si>
  <si>
    <t>P00509</t>
  </si>
  <si>
    <t>XPO Transport Solutions Spain, S.L.</t>
  </si>
  <si>
    <t>P00110</t>
  </si>
  <si>
    <t>Viciunai, UAB</t>
  </si>
  <si>
    <t>P00106</t>
  </si>
  <si>
    <t>Rentokil Initial España, S.A.</t>
  </si>
  <si>
    <t>P01044</t>
  </si>
  <si>
    <t>Mainsa Plataformas, S.L.U</t>
  </si>
  <si>
    <t>P01052</t>
  </si>
  <si>
    <t>VG Holding</t>
  </si>
  <si>
    <t>Anticipo a Uni-Food technics</t>
  </si>
  <si>
    <t>Rappels Sobre Compras</t>
  </si>
  <si>
    <t>Rappel Materias Primas</t>
  </si>
  <si>
    <t>Servicios ETT Resto</t>
  </si>
  <si>
    <t>Vacaciones y Pagas Producción</t>
  </si>
  <si>
    <t>Reserva de Salarios Producción</t>
  </si>
  <si>
    <t>Vacaciones y Pagas Otros</t>
  </si>
  <si>
    <t>Reserva de Salarios Otros</t>
  </si>
  <si>
    <t>Elis Manomatic</t>
  </si>
  <si>
    <t>P00984</t>
  </si>
  <si>
    <t>Oleosandua, S.L.</t>
  </si>
  <si>
    <t>P00193</t>
  </si>
  <si>
    <t>Panelación Industrial Barrero, S.L.</t>
  </si>
  <si>
    <t>P00794</t>
  </si>
  <si>
    <t>Singlis, UAB</t>
  </si>
  <si>
    <t>P01032</t>
  </si>
  <si>
    <t>DS Smith Spain, S.A.</t>
  </si>
  <si>
    <t>P00862</t>
  </si>
  <si>
    <t>Multivac Pakaging Systems España ,S.L.u</t>
  </si>
  <si>
    <t>P00451</t>
  </si>
  <si>
    <t>Norclean, S.L.</t>
  </si>
  <si>
    <t>Zolve Santander, S.A.U</t>
  </si>
  <si>
    <t>P00973</t>
  </si>
  <si>
    <t>Cosmos PCI, S.L.</t>
  </si>
  <si>
    <t>P01060</t>
  </si>
  <si>
    <t>Elis Manomatic, S.A.U</t>
  </si>
  <si>
    <t>P00209</t>
  </si>
  <si>
    <t>Mare, S.A</t>
  </si>
  <si>
    <t>P00677</t>
  </si>
  <si>
    <t>2M Spain, S.L.</t>
  </si>
  <si>
    <t>P00163</t>
  </si>
  <si>
    <t>DHL Express Cantabria Spain, S.L.</t>
  </si>
  <si>
    <t>P00005</t>
  </si>
  <si>
    <t>Viciunai Ir Ko</t>
  </si>
  <si>
    <t>H.P. Acreedora IVA</t>
  </si>
  <si>
    <t>Gastos Anticipados</t>
  </si>
  <si>
    <t>Gastos Anticipados Seguridad Social</t>
  </si>
  <si>
    <t>Prestamos Concedidos</t>
  </si>
  <si>
    <t>Intereses Deudas VG Holding</t>
  </si>
  <si>
    <t>Ingresos Excepcionales</t>
  </si>
  <si>
    <t>Ingresos de Indemnizaciones</t>
  </si>
  <si>
    <t>Clientes Empresas Vinculadas</t>
  </si>
  <si>
    <t>Préstamo Concedido VG Group</t>
  </si>
  <si>
    <t>Intereses c/p VG Holding</t>
  </si>
  <si>
    <t>Resultado Ejercicio 2023</t>
  </si>
  <si>
    <t>Nueva Linea Flow</t>
  </si>
  <si>
    <t>Fianza Sercosan Impresora</t>
  </si>
  <si>
    <t>P00010</t>
  </si>
  <si>
    <t>Suministros Materiales y Servicios, S.A</t>
  </si>
  <si>
    <t>P00041</t>
  </si>
  <si>
    <t>BBS GmbH</t>
  </si>
  <si>
    <t>Gea Food Solutions Intern. BV Iberia</t>
  </si>
  <si>
    <t>P00315</t>
  </si>
  <si>
    <t>Fernandez Jove Com. Ingenieria, S.L</t>
  </si>
  <si>
    <t>P00356</t>
  </si>
  <si>
    <t>Suministros de Bombas y Motores, S.L.</t>
  </si>
  <si>
    <t>P00360</t>
  </si>
  <si>
    <t>Aceros Inox Caballero, S.L.</t>
  </si>
  <si>
    <t>P00397</t>
  </si>
  <si>
    <t>Celestino Rodríguez, S.A.</t>
  </si>
  <si>
    <t>P00536</t>
  </si>
  <si>
    <t>CIA Española de Invest. y Fomento Minero</t>
  </si>
  <si>
    <t>P00620</t>
  </si>
  <si>
    <t>Coproven Climatización, S.L.</t>
  </si>
  <si>
    <t>P00656</t>
  </si>
  <si>
    <t>Helma Ibérica Marcaje e Identific., S.L</t>
  </si>
  <si>
    <t>P00680</t>
  </si>
  <si>
    <t>Selcansa, S.A.</t>
  </si>
  <si>
    <t>P00847</t>
  </si>
  <si>
    <t>Amidata, SAU</t>
  </si>
  <si>
    <t>P00927</t>
  </si>
  <si>
    <t>Comercial Nevada S.L.</t>
  </si>
  <si>
    <t>P01113</t>
  </si>
  <si>
    <t>Dexiberica Soluciones Industriales S.A.U</t>
  </si>
  <si>
    <t>Mercados Centr. Abast. de Santander</t>
  </si>
  <si>
    <t>P00085</t>
  </si>
  <si>
    <t>Paruvi S.L.</t>
  </si>
  <si>
    <t>Ayesa Ibermática, S.A.</t>
  </si>
  <si>
    <t>P00190</t>
  </si>
  <si>
    <t>Lab Norte, S.L.</t>
  </si>
  <si>
    <t>P00320</t>
  </si>
  <si>
    <t>Johnson Controls España, S.L.</t>
  </si>
  <si>
    <t>P00326</t>
  </si>
  <si>
    <t>Rafael Martinez Aroca</t>
  </si>
  <si>
    <t>P00469</t>
  </si>
  <si>
    <t>Ulma Packaging, S.Coop.</t>
  </si>
  <si>
    <t>P00510</t>
  </si>
  <si>
    <t>Mecanizados DILA, S.L.</t>
  </si>
  <si>
    <t>P00551</t>
  </si>
  <si>
    <t>Transangadi, S.L.</t>
  </si>
  <si>
    <t>Lanvap Ingen. y Control del Vapor, S.L.</t>
  </si>
  <si>
    <t>P01098</t>
  </si>
  <si>
    <t>Triangle Solutions ETT, S.L.</t>
  </si>
  <si>
    <t>P01108</t>
  </si>
  <si>
    <t>Uno Transport, UAB</t>
  </si>
  <si>
    <t>P00935</t>
  </si>
  <si>
    <t>Viciunu Grupé, U.A.B</t>
  </si>
  <si>
    <t>Anticipo a Econo-Pack</t>
  </si>
  <si>
    <t>Clientes</t>
  </si>
  <si>
    <t>H.P. Retenciones Profesional</t>
  </si>
  <si>
    <t>Intereses c/p Viciunú Grupé</t>
  </si>
  <si>
    <t>Deudas c/p Viciunú Grupé</t>
  </si>
  <si>
    <t xml:space="preserve">Unicaja </t>
  </si>
  <si>
    <t>Resultado Ejercicio 2024</t>
  </si>
  <si>
    <t>Coste Mat. Vendidas No Grupo</t>
  </si>
  <si>
    <t>Intereses Deudas c/p VG</t>
  </si>
  <si>
    <t>Responsabilidad Civil</t>
  </si>
  <si>
    <t>Multirriesgos</t>
  </si>
  <si>
    <t>Seguro Coches y otros Seguros</t>
  </si>
  <si>
    <t>Recargo Seguridad Social Noelia</t>
  </si>
  <si>
    <t>Productos Termin. Producción</t>
  </si>
  <si>
    <t>Acreed. Prest. Servicios Grupo</t>
  </si>
  <si>
    <t>Ventas Mat. Primas No Grupo</t>
  </si>
  <si>
    <t>Ingresos redondeo euro</t>
  </si>
  <si>
    <t>Deudas c/p VG Holding</t>
  </si>
  <si>
    <t>Deudas a c/p Empr. Grupo y Vinc</t>
  </si>
  <si>
    <t>P00533</t>
  </si>
  <si>
    <t>Resultado Ejercicio 2025</t>
  </si>
  <si>
    <t>P00496</t>
  </si>
  <si>
    <t>Parmovo SRL</t>
  </si>
  <si>
    <t>P01025</t>
  </si>
  <si>
    <t>Bertsch-Laska Produktions Handels GmbH</t>
  </si>
  <si>
    <t>P00713</t>
  </si>
  <si>
    <t>Saja Indyna, S.A.</t>
  </si>
  <si>
    <t>P01120</t>
  </si>
  <si>
    <t>Isiray Europe Handelsgesellchaft, Gmbh</t>
  </si>
  <si>
    <t>P00978</t>
  </si>
  <si>
    <t>Stow Spain Warehouse Equipment, S.L.U</t>
  </si>
  <si>
    <t>P01063</t>
  </si>
  <si>
    <t>Ajinomoto Foods Europe SAS</t>
  </si>
  <si>
    <t>P00946</t>
  </si>
  <si>
    <t>Magurit Gefrierschneider GmbH</t>
  </si>
  <si>
    <t>P00267</t>
  </si>
  <si>
    <t>Congost Plastic, S.A.</t>
  </si>
  <si>
    <t>P00969</t>
  </si>
  <si>
    <t>CIMA Comercial Barcelona, S.L.</t>
  </si>
  <si>
    <t>P00760</t>
  </si>
  <si>
    <t>Manutención Industrial, S.L.</t>
  </si>
  <si>
    <t>P00517</t>
  </si>
  <si>
    <t>Samson, S.A. Técnica Medición Regul.</t>
  </si>
  <si>
    <t>P00942</t>
  </si>
  <si>
    <t>Celtipak</t>
  </si>
  <si>
    <t>P00988</t>
  </si>
  <si>
    <t>Codeam, S.L.</t>
  </si>
  <si>
    <t>P00595</t>
  </si>
  <si>
    <t>ATS-Tanner Sistemas de Enfajado S.A.U.</t>
  </si>
  <si>
    <t>P00123</t>
  </si>
  <si>
    <t>Biomerieux España, S.A.</t>
  </si>
  <si>
    <t>P00227</t>
  </si>
  <si>
    <t>Labelmarket, S.L.</t>
  </si>
  <si>
    <t>P01178</t>
  </si>
  <si>
    <t>Drager Hispania, S.A.U</t>
  </si>
  <si>
    <t>P00130</t>
  </si>
  <si>
    <t>BFR Systems, S.A.S.</t>
  </si>
  <si>
    <t>P01068</t>
  </si>
  <si>
    <t>Puertas Automáticas Portis. S.L.</t>
  </si>
  <si>
    <t>P01049</t>
  </si>
  <si>
    <t>Star Equipos e Ingenieria, S.L.</t>
  </si>
  <si>
    <t>P00968</t>
  </si>
  <si>
    <t>Clean Up Solutions Iberia, S.L.</t>
  </si>
  <si>
    <t>P00754</t>
  </si>
  <si>
    <t>Todo Embalaje Packaging Consulting, S.L.</t>
  </si>
  <si>
    <t>P00111</t>
  </si>
  <si>
    <t>Reysan Atlantic, S.L.</t>
  </si>
  <si>
    <t>P01015</t>
  </si>
  <si>
    <t>Handtmann Iberia, S.L.U</t>
  </si>
  <si>
    <t>Lavango Group, U.A.B</t>
  </si>
  <si>
    <t>P00060</t>
  </si>
  <si>
    <t>Ferlo Soluciones de Proceso, S.L.U</t>
  </si>
  <si>
    <t>P00762</t>
  </si>
  <si>
    <t>Transmayfa, S.L.</t>
  </si>
  <si>
    <t>P01179</t>
  </si>
  <si>
    <t>Gruas Pernía, S.L.</t>
  </si>
  <si>
    <t>P00898</t>
  </si>
  <si>
    <t>Anastasia Dornak Pobregrinsky</t>
  </si>
  <si>
    <t>P01155</t>
  </si>
  <si>
    <t>Eurofirms ETT, S.L.U</t>
  </si>
  <si>
    <t>P01131</t>
  </si>
  <si>
    <t>Tuero Medioambiente, S.L.</t>
  </si>
  <si>
    <t>P00668</t>
  </si>
  <si>
    <t>TUV SUD Atisae, S.A.U</t>
  </si>
  <si>
    <t>P01096</t>
  </si>
  <si>
    <t>Talleres Eléct. Herrera Mantenim., S.L</t>
  </si>
  <si>
    <t>P01161</t>
  </si>
  <si>
    <t>Technologiniai Valdymo Sprendimai, UAB</t>
  </si>
  <si>
    <t>P01037</t>
  </si>
  <si>
    <t>Mainsa Lift, S.L.U</t>
  </si>
  <si>
    <t>P01041</t>
  </si>
  <si>
    <t>Logistica Industrial Carretillas, S.L</t>
  </si>
  <si>
    <t>P00171</t>
  </si>
  <si>
    <t>Ayuntamiento de Santander</t>
  </si>
  <si>
    <t>Deudas L/P VG</t>
  </si>
  <si>
    <t>HP, deudora por IVA</t>
  </si>
  <si>
    <t>HP Deudora por IVA</t>
  </si>
  <si>
    <t>Correcciones Coste Materiales</t>
  </si>
  <si>
    <t>Transporte de Producto Terminado</t>
  </si>
  <si>
    <t>Basura</t>
  </si>
  <si>
    <t>Reconocimientos Médicos</t>
  </si>
  <si>
    <t>Penalizaciones No Stock</t>
  </si>
  <si>
    <t>Recargos aduanas</t>
  </si>
  <si>
    <t>Intereses VG</t>
  </si>
  <si>
    <t>Deudas L/P Viciunu Grupé</t>
  </si>
  <si>
    <t>H. P. Deudor por IVA</t>
  </si>
  <si>
    <t>Transporte ProductoTerminado</t>
  </si>
  <si>
    <t>Subvencion Gob. Cantabria 2017</t>
  </si>
  <si>
    <t>Pasivo</t>
  </si>
  <si>
    <t>Activo</t>
  </si>
  <si>
    <t>Ingresos</t>
  </si>
  <si>
    <t>Gastos</t>
  </si>
  <si>
    <t>Seguridad Social Diciembre 2025</t>
  </si>
  <si>
    <t>Produced, KG</t>
  </si>
  <si>
    <t>Sales, KG</t>
  </si>
  <si>
    <t>Sales, EUR</t>
  </si>
  <si>
    <t>Average price EUR/KG</t>
  </si>
  <si>
    <t>Inc. Prod</t>
  </si>
  <si>
    <t>Inc. Ventas</t>
  </si>
  <si>
    <t>Plan de Cuentas Completo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</si>
</sst>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name val="Verdana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name val="Verdana"/>
      <family val="2"/>
    </font>
    <font>
      <b/>
      <i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name val="Arial Unicode MS"/>
      <family val="2"/>
    </font>
    <font>
      <sz val="8"/>
      <color theme="1"/>
      <name val="Arial Unicode MS"/>
      <family val="2"/>
    </font>
    <font>
      <sz val="8"/>
      <name val="Arial Unicode MS"/>
      <family val="2"/>
    </font>
    <font>
      <b/>
      <i/>
      <sz val="8"/>
      <name val="Arial Unicode MS"/>
      <family val="2"/>
    </font>
    <font>
      <b/>
      <i/>
      <sz val="8"/>
      <color theme="1"/>
      <name val="Arial Unicode MS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color theme="0"/>
      <name val="Arial Unicode MS"/>
      <family val="2"/>
    </font>
    <font>
      <b/>
      <sz val="8"/>
      <color theme="1"/>
      <name val="Arial Unicode MS"/>
      <family val="2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33" fillId="0" borderId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6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19" fillId="33" borderId="18" xfId="42" applyFont="1" applyFill="1" applyBorder="1" applyAlignment="1">
      <alignment horizontal="center" wrapText="1"/>
    </xf>
    <xf numFmtId="0" fontId="19" fillId="33" borderId="18" xfId="42" applyFont="1" applyFill="1" applyBorder="1" applyAlignment="1">
      <alignment horizontal="left" wrapText="1"/>
    </xf>
    <xf numFmtId="0" fontId="21" fillId="0" borderId="0" xfId="0" applyFont="1"/>
    <xf numFmtId="4" fontId="21" fillId="0" borderId="0" xfId="0" applyNumberFormat="1" applyFont="1"/>
    <xf numFmtId="0" fontId="19" fillId="33" borderId="11" xfId="43" applyFont="1" applyFill="1" applyBorder="1" applyAlignment="1">
      <alignment horizontal="left" wrapText="1"/>
    </xf>
    <xf numFmtId="0" fontId="22" fillId="34" borderId="11" xfId="43" applyFont="1" applyFill="1" applyBorder="1" applyAlignment="1">
      <alignment horizontal="right"/>
    </xf>
    <xf numFmtId="0" fontId="22" fillId="34" borderId="11" xfId="43" applyFont="1" applyFill="1" applyBorder="1" applyAlignment="1">
      <alignment horizontal="left"/>
    </xf>
    <xf numFmtId="0" fontId="22" fillId="0" borderId="11" xfId="43" applyFont="1" applyBorder="1" applyAlignment="1">
      <alignment horizontal="right"/>
    </xf>
    <xf numFmtId="0" fontId="22" fillId="0" borderId="11" xfId="43" applyFont="1" applyBorder="1" applyAlignment="1">
      <alignment horizontal="left"/>
    </xf>
    <xf numFmtId="0" fontId="19" fillId="37" borderId="17" xfId="43" applyFont="1" applyFill="1" applyBorder="1" applyAlignment="1">
      <alignment horizontal="left"/>
    </xf>
    <xf numFmtId="4" fontId="23" fillId="37" borderId="17" xfId="0" applyNumberFormat="1" applyFont="1" applyFill="1" applyBorder="1"/>
    <xf numFmtId="0" fontId="21" fillId="39" borderId="18" xfId="0" applyFont="1" applyFill="1" applyBorder="1"/>
    <xf numFmtId="4" fontId="23" fillId="39" borderId="18" xfId="0" applyNumberFormat="1" applyFont="1" applyFill="1" applyBorder="1"/>
    <xf numFmtId="0" fontId="22" fillId="0" borderId="11" xfId="42" applyFont="1" applyBorder="1" applyAlignment="1">
      <alignment horizontal="center"/>
    </xf>
    <xf numFmtId="0" fontId="22" fillId="0" borderId="11" xfId="42" applyFont="1" applyBorder="1" applyAlignment="1">
      <alignment horizontal="left"/>
    </xf>
    <xf numFmtId="4" fontId="22" fillId="0" borderId="11" xfId="42" applyNumberFormat="1" applyFont="1" applyBorder="1" applyAlignment="1">
      <alignment horizontal="right"/>
    </xf>
    <xf numFmtId="0" fontId="21" fillId="0" borderId="0" xfId="0" applyFont="1" applyAlignment="1">
      <alignment horizontal="center"/>
    </xf>
    <xf numFmtId="0" fontId="21" fillId="40" borderId="18" xfId="0" applyFont="1" applyFill="1" applyBorder="1"/>
    <xf numFmtId="0" fontId="22" fillId="0" borderId="18" xfId="42" applyFont="1" applyBorder="1" applyAlignment="1">
      <alignment horizontal="left"/>
    </xf>
    <xf numFmtId="4" fontId="22" fillId="0" borderId="18" xfId="42" applyNumberFormat="1" applyFont="1" applyBorder="1" applyAlignment="1">
      <alignment horizontal="right"/>
    </xf>
    <xf numFmtId="0" fontId="25" fillId="33" borderId="10" xfId="42" applyFont="1" applyFill="1" applyBorder="1" applyAlignment="1">
      <alignment horizontal="right" wrapText="1"/>
    </xf>
    <xf numFmtId="0" fontId="25" fillId="33" borderId="10" xfId="42" applyFont="1" applyFill="1" applyBorder="1" applyAlignment="1">
      <alignment horizontal="left" wrapText="1"/>
    </xf>
    <xf numFmtId="0" fontId="26" fillId="0" borderId="0" xfId="0" applyFont="1"/>
    <xf numFmtId="0" fontId="27" fillId="34" borderId="10" xfId="42" applyFont="1" applyFill="1" applyBorder="1" applyAlignment="1">
      <alignment horizontal="right"/>
    </xf>
    <xf numFmtId="0" fontId="27" fillId="34" borderId="10" xfId="42" applyFont="1" applyFill="1" applyBorder="1" applyAlignment="1">
      <alignment horizontal="left"/>
    </xf>
    <xf numFmtId="0" fontId="26" fillId="34" borderId="10" xfId="0" applyFont="1" applyFill="1" applyBorder="1"/>
    <xf numFmtId="0" fontId="27" fillId="0" borderId="10" xfId="42" applyFont="1" applyBorder="1" applyAlignment="1">
      <alignment horizontal="right"/>
    </xf>
    <xf numFmtId="0" fontId="27" fillId="0" borderId="10" xfId="42" applyFont="1" applyBorder="1" applyAlignment="1">
      <alignment horizontal="left"/>
    </xf>
    <xf numFmtId="4" fontId="26" fillId="0" borderId="10" xfId="0" applyNumberFormat="1" applyFont="1" applyBorder="1"/>
    <xf numFmtId="4" fontId="26" fillId="0" borderId="0" xfId="0" applyNumberFormat="1" applyFont="1"/>
    <xf numFmtId="0" fontId="27" fillId="41" borderId="10" xfId="42" applyFont="1" applyFill="1" applyBorder="1" applyAlignment="1">
      <alignment horizontal="right"/>
    </xf>
    <xf numFmtId="0" fontId="27" fillId="41" borderId="10" xfId="42" applyFont="1" applyFill="1" applyBorder="1" applyAlignment="1">
      <alignment horizontal="left"/>
    </xf>
    <xf numFmtId="0" fontId="26" fillId="41" borderId="10" xfId="0" applyFont="1" applyFill="1" applyBorder="1"/>
    <xf numFmtId="0" fontId="26" fillId="0" borderId="10" xfId="0" applyFont="1" applyBorder="1"/>
    <xf numFmtId="0" fontId="27" fillId="0" borderId="16" xfId="42" applyFont="1" applyBorder="1" applyAlignment="1">
      <alignment horizontal="left"/>
    </xf>
    <xf numFmtId="0" fontId="27" fillId="0" borderId="0" xfId="42" applyFont="1" applyAlignment="1">
      <alignment horizontal="right"/>
    </xf>
    <xf numFmtId="0" fontId="27" fillId="0" borderId="0" xfId="42" applyFont="1" applyAlignment="1">
      <alignment horizontal="left"/>
    </xf>
    <xf numFmtId="0" fontId="28" fillId="37" borderId="11" xfId="42" applyFont="1" applyFill="1" applyBorder="1" applyAlignment="1">
      <alignment horizontal="left"/>
    </xf>
    <xf numFmtId="4" fontId="29" fillId="37" borderId="11" xfId="0" applyNumberFormat="1" applyFont="1" applyFill="1" applyBorder="1"/>
    <xf numFmtId="0" fontId="21" fillId="0" borderId="19" xfId="0" applyFont="1" applyBorder="1"/>
    <xf numFmtId="0" fontId="22" fillId="0" borderId="18" xfId="42" applyFont="1" applyBorder="1" applyAlignment="1">
      <alignment horizontal="center"/>
    </xf>
    <xf numFmtId="4" fontId="27" fillId="42" borderId="10" xfId="42" applyNumberFormat="1" applyFont="1" applyFill="1" applyBorder="1" applyAlignment="1">
      <alignment horizontal="right"/>
    </xf>
    <xf numFmtId="4" fontId="26" fillId="42" borderId="10" xfId="0" applyNumberFormat="1" applyFont="1" applyFill="1" applyBorder="1"/>
    <xf numFmtId="4" fontId="22" fillId="42" borderId="11" xfId="43" applyNumberFormat="1" applyFont="1" applyFill="1" applyBorder="1" applyAlignment="1">
      <alignment horizontal="right"/>
    </xf>
    <xf numFmtId="4" fontId="27" fillId="0" borderId="10" xfId="42" applyNumberFormat="1" applyFont="1" applyBorder="1" applyAlignment="1">
      <alignment horizontal="right"/>
    </xf>
    <xf numFmtId="4" fontId="22" fillId="0" borderId="11" xfId="43" applyNumberFormat="1" applyFont="1" applyBorder="1" applyAlignment="1">
      <alignment horizontal="right"/>
    </xf>
    <xf numFmtId="0" fontId="31" fillId="44" borderId="18" xfId="0" applyFont="1" applyFill="1" applyBorder="1" applyAlignment="1">
      <alignment horizontal="center"/>
    </xf>
    <xf numFmtId="0" fontId="31" fillId="44" borderId="18" xfId="0" applyFont="1" applyFill="1" applyBorder="1"/>
    <xf numFmtId="4" fontId="31" fillId="44" borderId="18" xfId="0" applyNumberFormat="1" applyFont="1" applyFill="1" applyBorder="1"/>
    <xf numFmtId="0" fontId="30" fillId="0" borderId="0" xfId="0" applyFont="1"/>
    <xf numFmtId="0" fontId="31" fillId="35" borderId="11" xfId="0" applyFont="1" applyFill="1" applyBorder="1" applyAlignment="1">
      <alignment horizontal="center"/>
    </xf>
    <xf numFmtId="0" fontId="31" fillId="35" borderId="11" xfId="0" applyFont="1" applyFill="1" applyBorder="1"/>
    <xf numFmtId="4" fontId="30" fillId="0" borderId="11" xfId="0" applyNumberFormat="1" applyFont="1" applyBorder="1"/>
    <xf numFmtId="0" fontId="31" fillId="36" borderId="11" xfId="0" applyFont="1" applyFill="1" applyBorder="1"/>
    <xf numFmtId="4" fontId="31" fillId="36" borderId="11" xfId="0" applyNumberFormat="1" applyFont="1" applyFill="1" applyBorder="1"/>
    <xf numFmtId="0" fontId="31" fillId="36" borderId="11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31" fillId="35" borderId="12" xfId="0" applyFont="1" applyFill="1" applyBorder="1"/>
    <xf numFmtId="0" fontId="30" fillId="0" borderId="11" xfId="0" applyFont="1" applyBorder="1"/>
    <xf numFmtId="4" fontId="30" fillId="0" borderId="0" xfId="0" applyNumberFormat="1" applyFont="1"/>
    <xf numFmtId="0" fontId="31" fillId="43" borderId="18" xfId="0" applyFont="1" applyFill="1" applyBorder="1"/>
    <xf numFmtId="4" fontId="31" fillId="43" borderId="18" xfId="0" applyNumberFormat="1" applyFont="1" applyFill="1" applyBorder="1"/>
    <xf numFmtId="4" fontId="27" fillId="0" borderId="16" xfId="42" applyNumberFormat="1" applyFont="1" applyBorder="1" applyAlignment="1">
      <alignment horizontal="right"/>
    </xf>
    <xf numFmtId="4" fontId="27" fillId="41" borderId="10" xfId="42" applyNumberFormat="1" applyFont="1" applyFill="1" applyBorder="1" applyAlignment="1">
      <alignment horizontal="right"/>
    </xf>
    <xf numFmtId="4" fontId="26" fillId="41" borderId="10" xfId="0" applyNumberFormat="1" applyFont="1" applyFill="1" applyBorder="1"/>
    <xf numFmtId="4" fontId="22" fillId="43" borderId="11" xfId="43" applyNumberFormat="1" applyFont="1" applyFill="1" applyBorder="1" applyAlignment="1">
      <alignment horizontal="right"/>
    </xf>
    <xf numFmtId="14" fontId="26" fillId="0" borderId="0" xfId="0" applyNumberFormat="1" applyFont="1"/>
    <xf numFmtId="0" fontId="22" fillId="41" borderId="11" xfId="42" applyFont="1" applyFill="1" applyBorder="1" applyAlignment="1">
      <alignment horizontal="center"/>
    </xf>
    <xf numFmtId="0" fontId="22" fillId="41" borderId="11" xfId="42" applyFont="1" applyFill="1" applyBorder="1" applyAlignment="1">
      <alignment horizontal="left"/>
    </xf>
    <xf numFmtId="4" fontId="30" fillId="41" borderId="11" xfId="0" applyNumberFormat="1" applyFont="1" applyFill="1" applyBorder="1"/>
    <xf numFmtId="0" fontId="37" fillId="41" borderId="18" xfId="0" applyFont="1" applyFill="1" applyBorder="1"/>
    <xf numFmtId="4" fontId="37" fillId="41" borderId="18" xfId="0" applyNumberFormat="1" applyFont="1" applyFill="1" applyBorder="1"/>
    <xf numFmtId="0" fontId="21" fillId="45" borderId="18" xfId="0" applyFont="1" applyFill="1" applyBorder="1"/>
    <xf numFmtId="4" fontId="21" fillId="45" borderId="18" xfId="0" applyNumberFormat="1" applyFont="1" applyFill="1" applyBorder="1"/>
    <xf numFmtId="0" fontId="21" fillId="46" borderId="18" xfId="0" applyFont="1" applyFill="1" applyBorder="1"/>
    <xf numFmtId="4" fontId="21" fillId="46" borderId="18" xfId="0" applyNumberFormat="1" applyFont="1" applyFill="1" applyBorder="1"/>
    <xf numFmtId="0" fontId="19" fillId="33" borderId="11" xfId="58" applyFont="1" applyFill="1" applyBorder="1" applyAlignment="1">
      <alignment horizontal="left" wrapText="1"/>
    </xf>
    <xf numFmtId="4" fontId="22" fillId="42" borderId="11" xfId="58" applyNumberFormat="1" applyFont="1" applyFill="1" applyBorder="1" applyAlignment="1">
      <alignment horizontal="right"/>
    </xf>
    <xf numFmtId="4" fontId="22" fillId="0" borderId="11" xfId="58" applyNumberFormat="1" applyFont="1" applyBorder="1" applyAlignment="1">
      <alignment horizontal="right"/>
    </xf>
    <xf numFmtId="4" fontId="22" fillId="43" borderId="11" xfId="58" applyNumberFormat="1" applyFont="1" applyFill="1" applyBorder="1" applyAlignment="1">
      <alignment horizontal="right"/>
    </xf>
    <xf numFmtId="0" fontId="38" fillId="47" borderId="18" xfId="0" applyFont="1" applyFill="1" applyBorder="1" applyAlignment="1">
      <alignment vertical="center"/>
    </xf>
    <xf numFmtId="0" fontId="13" fillId="47" borderId="0" xfId="0" applyFont="1" applyFill="1"/>
    <xf numFmtId="0" fontId="26" fillId="44" borderId="17" xfId="0" applyFont="1" applyFill="1" applyBorder="1" applyAlignment="1">
      <alignment vertical="center"/>
    </xf>
    <xf numFmtId="4" fontId="39" fillId="0" borderId="12" xfId="0" applyNumberFormat="1" applyFont="1" applyBorder="1" applyAlignment="1">
      <alignment vertical="center"/>
    </xf>
    <xf numFmtId="0" fontId="26" fillId="48" borderId="11" xfId="0" applyFont="1" applyFill="1" applyBorder="1" applyAlignment="1">
      <alignment vertical="center"/>
    </xf>
    <xf numFmtId="4" fontId="39" fillId="48" borderId="11" xfId="0" applyNumberFormat="1" applyFont="1" applyFill="1" applyBorder="1" applyAlignment="1">
      <alignment vertical="center"/>
    </xf>
    <xf numFmtId="0" fontId="26" fillId="44" borderId="11" xfId="0" applyFont="1" applyFill="1" applyBorder="1" applyAlignment="1">
      <alignment vertical="center"/>
    </xf>
    <xf numFmtId="4" fontId="39" fillId="0" borderId="11" xfId="0" applyNumberFormat="1" applyFont="1" applyBorder="1" applyAlignment="1">
      <alignment vertical="center"/>
    </xf>
    <xf numFmtId="0" fontId="26" fillId="48" borderId="20" xfId="0" applyFont="1" applyFill="1" applyBorder="1" applyAlignment="1">
      <alignment vertical="center"/>
    </xf>
    <xf numFmtId="0" fontId="26" fillId="44" borderId="18" xfId="0" applyFont="1" applyFill="1" applyBorder="1" applyAlignment="1">
      <alignment vertical="center"/>
    </xf>
    <xf numFmtId="4" fontId="0" fillId="0" borderId="18" xfId="0" applyNumberFormat="1" applyBorder="1"/>
    <xf numFmtId="4" fontId="0" fillId="0" borderId="0" xfId="0" applyNumberFormat="1"/>
    <xf numFmtId="0" fontId="26" fillId="48" borderId="18" xfId="0" applyFont="1" applyFill="1" applyBorder="1" applyAlignment="1">
      <alignment vertical="center"/>
    </xf>
    <xf numFmtId="9" fontId="19" fillId="33" borderId="11" xfId="70" applyFont="1" applyFill="1" applyBorder="1" applyAlignment="1">
      <alignment horizontal="left" wrapText="1"/>
    </xf>
    <xf numFmtId="9" fontId="22" fillId="42" borderId="11" xfId="70" applyFont="1" applyFill="1" applyBorder="1" applyAlignment="1">
      <alignment horizontal="right"/>
    </xf>
    <xf numFmtId="9" fontId="22" fillId="0" borderId="11" xfId="70" applyFont="1" applyBorder="1" applyAlignment="1">
      <alignment horizontal="right"/>
    </xf>
    <xf numFmtId="9" fontId="22" fillId="43" borderId="11" xfId="70" applyFont="1" applyFill="1" applyBorder="1" applyAlignment="1">
      <alignment horizontal="right"/>
    </xf>
    <xf numFmtId="9" fontId="23" fillId="37" borderId="17" xfId="70" applyFont="1" applyFill="1" applyBorder="1"/>
    <xf numFmtId="9" fontId="21" fillId="0" borderId="0" xfId="70" applyFont="1"/>
    <xf numFmtId="9" fontId="23" fillId="39" borderId="18" xfId="70" applyFont="1" applyFill="1" applyBorder="1"/>
    <xf numFmtId="0" fontId="31" fillId="34" borderId="13" xfId="0" applyFont="1" applyFill="1" applyBorder="1" applyAlignment="1">
      <alignment horizontal="center"/>
    </xf>
    <xf numFmtId="0" fontId="31" fillId="34" borderId="14" xfId="0" applyFont="1" applyFill="1" applyBorder="1" applyAlignment="1">
      <alignment horizontal="center"/>
    </xf>
    <xf numFmtId="0" fontId="31" fillId="34" borderId="15" xfId="0" applyFont="1" applyFill="1" applyBorder="1" applyAlignment="1">
      <alignment horizontal="center"/>
    </xf>
    <xf numFmtId="0" fontId="31" fillId="34" borderId="0" xfId="0" applyFont="1" applyFill="1" applyAlignment="1">
      <alignment horizontal="center"/>
    </xf>
    <xf numFmtId="0" fontId="24" fillId="38" borderId="0" xfId="0" applyFont="1" applyFill="1" applyAlignment="1">
      <alignment horizontal="center"/>
    </xf>
    <xf numFmtId="4" fontId="22" fillId="49" borderId="18" xfId="42" applyNumberFormat="1" applyFont="1" applyFill="1" applyBorder="1" applyAlignment="1">
      <alignment horizontal="right"/>
    </xf>
  </cellXfs>
  <cellStyles count="71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63" xr:uid="{8C126728-1BAA-4331-A813-E6F8ECB16771}"/>
    <cellStyle name="60% - Énfasis2" xfId="25" builtinId="36" customBuiltin="1"/>
    <cellStyle name="60% - Énfasis2 2" xfId="64" xr:uid="{C4A205E7-0253-47A4-A4FE-BC959330E30E}"/>
    <cellStyle name="60% - Énfasis3" xfId="29" builtinId="40" customBuiltin="1"/>
    <cellStyle name="60% - Énfasis3 2" xfId="65" xr:uid="{4D75F9F1-3F8E-4AF1-8641-E364671FAD89}"/>
    <cellStyle name="60% - Énfasis4" xfId="33" builtinId="44" customBuiltin="1"/>
    <cellStyle name="60% - Énfasis4 2" xfId="66" xr:uid="{FFAD81BB-2A31-4A1C-918E-CAADBA2B53BB}"/>
    <cellStyle name="60% - Énfasis5" xfId="37" builtinId="48" customBuiltin="1"/>
    <cellStyle name="60% - Énfasis5 2" xfId="67" xr:uid="{E8E8864D-CCD7-4ACD-B4CE-3634BD5DA875}"/>
    <cellStyle name="60% - Énfasis6" xfId="41" builtinId="52" customBuiltin="1"/>
    <cellStyle name="60% - Énfasis6 2" xfId="68" xr:uid="{17D23B28-5ECA-4DA4-9C2A-83C9059EA697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62" xr:uid="{3236E4C0-4410-432C-B1EF-CD548F49B9E9}"/>
    <cellStyle name="Normal" xfId="0" builtinId="0"/>
    <cellStyle name="Normal 2" xfId="42" xr:uid="{00000000-0005-0000-0000-00002D000000}"/>
    <cellStyle name="Normal 2 2" xfId="44" xr:uid="{00000000-0005-0000-0000-00002E000000}"/>
    <cellStyle name="Normal 2 2 2" xfId="59" xr:uid="{00000000-0005-0000-0000-00002F000000}"/>
    <cellStyle name="Normal 3" xfId="43" xr:uid="{00000000-0005-0000-0000-000030000000}"/>
    <cellStyle name="Normal 3 2" xfId="58" xr:uid="{00000000-0005-0000-0000-000031000000}"/>
    <cellStyle name="Normal 4" xfId="60" xr:uid="{9760C244-0011-406E-BAD2-383B61B120DD}"/>
    <cellStyle name="Normal 5" xfId="69" xr:uid="{79B407A3-8B6C-485C-B74A-E58AE88087C0}"/>
    <cellStyle name="Notas" xfId="15" builtinId="10" customBuiltin="1"/>
    <cellStyle name="Note 2" xfId="45" xr:uid="{00000000-0005-0000-0000-000033000000}"/>
    <cellStyle name="Porcentaje" xfId="70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61" xr:uid="{3B847A0A-4407-4EBA-854A-EA65C0DEF727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407"/>
  <sheetViews>
    <sheetView showGridLines="0" tabSelected="1" zoomScaleNormal="100" workbookViewId="0">
      <selection activeCell="D228" sqref="D228"/>
    </sheetView>
  </sheetViews>
  <sheetFormatPr baseColWidth="10" defaultColWidth="11.42578125" defaultRowHeight="12.75" x14ac:dyDescent="0.25"/>
  <cols>
    <col min="1" max="1" width="11.42578125" style="23"/>
    <col min="2" max="2" width="29" style="23" bestFit="1" customWidth="1"/>
    <col min="3" max="3" width="34.7109375" style="23" bestFit="1" customWidth="1"/>
    <col min="4" max="4" width="16.85546875" style="30" customWidth="1"/>
    <col min="5" max="5" width="19.28515625" style="30" customWidth="1"/>
    <col min="6" max="6" width="13.42578125" style="30" customWidth="1"/>
    <col min="7" max="16384" width="11.42578125" style="23"/>
  </cols>
  <sheetData>
    <row r="1" spans="1:18" x14ac:dyDescent="0.25">
      <c r="A1" s="21" t="s">
        <v>0</v>
      </c>
      <c r="B1" s="22" t="s">
        <v>1</v>
      </c>
      <c r="C1" s="22" t="s">
        <v>74</v>
      </c>
      <c r="D1" s="22" t="s">
        <v>75</v>
      </c>
      <c r="E1" s="23"/>
      <c r="F1" s="23"/>
    </row>
    <row r="2" spans="1:18" x14ac:dyDescent="0.25">
      <c r="A2" s="24">
        <v>100</v>
      </c>
      <c r="B2" s="25" t="s">
        <v>3</v>
      </c>
      <c r="C2" s="26"/>
      <c r="D2" s="42">
        <f>D3</f>
        <v>-41346738.579999998</v>
      </c>
      <c r="E2" s="23"/>
      <c r="F2" s="23"/>
    </row>
    <row r="3" spans="1:18" x14ac:dyDescent="0.25">
      <c r="A3" s="27"/>
      <c r="B3" s="28"/>
      <c r="C3" s="28" t="s">
        <v>3</v>
      </c>
      <c r="D3" s="45">
        <v>-41346738.579999998</v>
      </c>
      <c r="E3" s="23"/>
      <c r="F3" s="23"/>
    </row>
    <row r="4" spans="1:18" x14ac:dyDescent="0.25">
      <c r="A4" s="24">
        <v>121</v>
      </c>
      <c r="B4" s="25" t="s">
        <v>4</v>
      </c>
      <c r="C4" s="26"/>
      <c r="D4" s="43">
        <f>SUM(D5:D19)</f>
        <v>31326565.149999999</v>
      </c>
      <c r="E4" s="23"/>
      <c r="F4" s="23"/>
    </row>
    <row r="5" spans="1:18" x14ac:dyDescent="0.25">
      <c r="A5" s="27"/>
      <c r="B5" s="28"/>
      <c r="C5" s="28" t="s">
        <v>5</v>
      </c>
      <c r="D5" s="29">
        <v>1501259.3</v>
      </c>
      <c r="E5" s="23"/>
    </row>
    <row r="6" spans="1:18" x14ac:dyDescent="0.25">
      <c r="A6" s="27"/>
      <c r="B6" s="28"/>
      <c r="C6" s="28" t="s">
        <v>6</v>
      </c>
      <c r="D6" s="29">
        <v>2710140.09</v>
      </c>
      <c r="E6" s="23"/>
      <c r="F6" s="23"/>
      <c r="H6" s="67"/>
      <c r="I6" s="67"/>
      <c r="R6" s="67"/>
    </row>
    <row r="7" spans="1:18" x14ac:dyDescent="0.25">
      <c r="A7" s="27"/>
      <c r="B7" s="28"/>
      <c r="C7" s="28" t="s">
        <v>7</v>
      </c>
      <c r="D7" s="29">
        <v>968141.86</v>
      </c>
      <c r="E7" s="23"/>
      <c r="F7" s="23"/>
      <c r="H7" s="67"/>
      <c r="I7" s="67"/>
      <c r="R7" s="67"/>
    </row>
    <row r="8" spans="1:18" x14ac:dyDescent="0.25">
      <c r="A8" s="27"/>
      <c r="B8" s="28"/>
      <c r="C8" s="28" t="s">
        <v>8</v>
      </c>
      <c r="D8" s="29">
        <v>169413.87</v>
      </c>
      <c r="E8" s="23"/>
      <c r="F8" s="23"/>
      <c r="H8" s="67"/>
      <c r="I8" s="67"/>
      <c r="P8" s="30"/>
      <c r="Q8" s="30"/>
      <c r="R8" s="67"/>
    </row>
    <row r="9" spans="1:18" x14ac:dyDescent="0.25">
      <c r="A9" s="27"/>
      <c r="B9" s="28"/>
      <c r="C9" s="28" t="s">
        <v>157</v>
      </c>
      <c r="D9" s="29">
        <v>126620.92</v>
      </c>
      <c r="E9" s="23"/>
      <c r="F9" s="23"/>
      <c r="H9" s="67"/>
      <c r="I9" s="67"/>
      <c r="P9" s="30"/>
      <c r="Q9" s="30"/>
      <c r="R9" s="67"/>
    </row>
    <row r="10" spans="1:18" x14ac:dyDescent="0.25">
      <c r="A10" s="27"/>
      <c r="B10" s="28"/>
      <c r="C10" s="28" t="s">
        <v>185</v>
      </c>
      <c r="D10" s="29">
        <v>1653474.2</v>
      </c>
      <c r="E10" s="23"/>
      <c r="F10" s="23"/>
      <c r="H10" s="67"/>
      <c r="I10" s="67"/>
      <c r="R10" s="67"/>
    </row>
    <row r="11" spans="1:18" x14ac:dyDescent="0.25">
      <c r="A11" s="27"/>
      <c r="B11" s="28"/>
      <c r="C11" s="28" t="s">
        <v>221</v>
      </c>
      <c r="D11" s="29">
        <v>595464.34</v>
      </c>
      <c r="E11" s="23"/>
      <c r="F11" s="23"/>
      <c r="H11" s="67"/>
      <c r="I11" s="67"/>
      <c r="R11" s="67"/>
    </row>
    <row r="12" spans="1:18" x14ac:dyDescent="0.25">
      <c r="A12" s="27"/>
      <c r="B12" s="28"/>
      <c r="C12" s="28" t="s">
        <v>238</v>
      </c>
      <c r="D12" s="29">
        <v>2392300.31</v>
      </c>
      <c r="E12" s="23"/>
      <c r="F12" s="23"/>
      <c r="H12" s="67"/>
      <c r="I12" s="67"/>
      <c r="R12" s="67"/>
    </row>
    <row r="13" spans="1:18" x14ac:dyDescent="0.25">
      <c r="A13" s="27"/>
      <c r="B13" s="28"/>
      <c r="C13" s="28" t="s">
        <v>246</v>
      </c>
      <c r="D13" s="29">
        <v>1591556.1</v>
      </c>
      <c r="E13" s="23"/>
      <c r="F13" s="23"/>
      <c r="H13" s="67"/>
      <c r="I13" s="67"/>
      <c r="R13" s="67"/>
    </row>
    <row r="14" spans="1:18" x14ac:dyDescent="0.25">
      <c r="A14" s="27"/>
      <c r="B14" s="28"/>
      <c r="C14" s="28" t="s">
        <v>247</v>
      </c>
      <c r="D14" s="29">
        <v>2324190.5</v>
      </c>
      <c r="E14" s="23"/>
      <c r="F14" s="23"/>
    </row>
    <row r="15" spans="1:18" x14ac:dyDescent="0.25">
      <c r="A15" s="27"/>
      <c r="B15" s="28"/>
      <c r="C15" s="28" t="s">
        <v>273</v>
      </c>
      <c r="D15" s="29">
        <v>2269857.1800000002</v>
      </c>
      <c r="E15" s="23"/>
      <c r="F15" s="23"/>
    </row>
    <row r="16" spans="1:18" x14ac:dyDescent="0.25">
      <c r="A16" s="27"/>
      <c r="B16" s="28"/>
      <c r="C16" s="28" t="s">
        <v>274</v>
      </c>
      <c r="D16" s="29">
        <v>2393216.9900000002</v>
      </c>
      <c r="E16" s="23"/>
      <c r="F16" s="23"/>
    </row>
    <row r="17" spans="1:9" x14ac:dyDescent="0.25">
      <c r="A17" s="27"/>
      <c r="B17" s="28"/>
      <c r="C17" s="28" t="s">
        <v>289</v>
      </c>
      <c r="D17" s="29">
        <v>4380387.6100000003</v>
      </c>
      <c r="E17" s="23"/>
      <c r="F17" s="23"/>
    </row>
    <row r="18" spans="1:9" x14ac:dyDescent="0.25">
      <c r="A18" s="27"/>
      <c r="B18" s="28"/>
      <c r="C18" s="28" t="s">
        <v>350</v>
      </c>
      <c r="D18" s="29">
        <v>4495143.5999999996</v>
      </c>
      <c r="E18" s="23"/>
      <c r="F18" s="23"/>
    </row>
    <row r="19" spans="1:9" x14ac:dyDescent="0.25">
      <c r="A19" s="27"/>
      <c r="B19" s="28"/>
      <c r="C19" s="28" t="s">
        <v>409</v>
      </c>
      <c r="D19" s="29">
        <v>3755398.28</v>
      </c>
      <c r="E19" s="23"/>
      <c r="F19" s="23"/>
    </row>
    <row r="20" spans="1:9" x14ac:dyDescent="0.25">
      <c r="A20" s="24">
        <v>129</v>
      </c>
      <c r="B20" s="25" t="s">
        <v>156</v>
      </c>
      <c r="C20" s="25"/>
      <c r="D20" s="43">
        <f>D21</f>
        <v>5266588.7699999996</v>
      </c>
      <c r="E20" s="23"/>
      <c r="F20" s="23"/>
    </row>
    <row r="21" spans="1:9" ht="12.95" x14ac:dyDescent="0.2">
      <c r="A21" s="27"/>
      <c r="B21" s="28"/>
      <c r="C21" s="28" t="s">
        <v>423</v>
      </c>
      <c r="D21" s="29">
        <v>5266588.7699999996</v>
      </c>
      <c r="E21" s="23"/>
    </row>
    <row r="22" spans="1:9" x14ac:dyDescent="0.25">
      <c r="A22" s="24">
        <v>130</v>
      </c>
      <c r="B22" s="25" t="s">
        <v>9</v>
      </c>
      <c r="C22" s="26"/>
      <c r="D22" s="42">
        <f>SUM(D23:D24)</f>
        <v>0</v>
      </c>
      <c r="E22" s="23"/>
      <c r="F22" s="23"/>
    </row>
    <row r="23" spans="1:9" x14ac:dyDescent="0.25">
      <c r="A23" s="27"/>
      <c r="B23" s="28"/>
      <c r="C23" s="28" t="s">
        <v>207</v>
      </c>
      <c r="D23" s="45">
        <v>0</v>
      </c>
      <c r="E23" s="23"/>
      <c r="F23" s="23"/>
    </row>
    <row r="24" spans="1:9" x14ac:dyDescent="0.25">
      <c r="A24" s="27"/>
      <c r="B24" s="28"/>
      <c r="C24" s="28" t="s">
        <v>208</v>
      </c>
      <c r="D24" s="45">
        <v>0</v>
      </c>
      <c r="E24" s="23"/>
      <c r="F24" s="23"/>
      <c r="I24" s="30"/>
    </row>
    <row r="25" spans="1:9" x14ac:dyDescent="0.25">
      <c r="A25" s="24">
        <v>163</v>
      </c>
      <c r="B25" s="25" t="s">
        <v>257</v>
      </c>
      <c r="C25" s="26"/>
      <c r="D25" s="42">
        <f>D26</f>
        <v>-3837260.39</v>
      </c>
      <c r="E25" s="23"/>
      <c r="F25" s="23"/>
    </row>
    <row r="26" spans="1:9" x14ac:dyDescent="0.25">
      <c r="A26" s="27"/>
      <c r="B26" s="28"/>
      <c r="C26" s="28" t="s">
        <v>497</v>
      </c>
      <c r="D26" s="45">
        <v>-3837260.39</v>
      </c>
      <c r="E26" s="23"/>
      <c r="F26" s="23"/>
    </row>
    <row r="27" spans="1:9" x14ac:dyDescent="0.25">
      <c r="A27" s="24">
        <v>170</v>
      </c>
      <c r="B27" s="25" t="s">
        <v>10</v>
      </c>
      <c r="C27" s="26"/>
      <c r="D27" s="42">
        <f>SUM(D28)</f>
        <v>0</v>
      </c>
      <c r="E27" s="23"/>
      <c r="F27" s="23"/>
    </row>
    <row r="28" spans="1:9" x14ac:dyDescent="0.25">
      <c r="A28" s="27"/>
      <c r="B28" s="28"/>
      <c r="C28" s="28" t="s">
        <v>258</v>
      </c>
      <c r="D28" s="45">
        <v>0</v>
      </c>
      <c r="E28" s="23"/>
      <c r="F28" s="23"/>
    </row>
    <row r="29" spans="1:9" x14ac:dyDescent="0.25">
      <c r="A29" s="24">
        <v>20</v>
      </c>
      <c r="B29" s="25" t="s">
        <v>11</v>
      </c>
      <c r="C29" s="26"/>
      <c r="D29" s="42">
        <f>D30</f>
        <v>127762.42</v>
      </c>
      <c r="E29" s="23"/>
      <c r="F29" s="23"/>
    </row>
    <row r="30" spans="1:9" x14ac:dyDescent="0.25">
      <c r="A30" s="27"/>
      <c r="B30" s="28"/>
      <c r="C30" s="28" t="s">
        <v>12</v>
      </c>
      <c r="D30" s="45">
        <v>127762.42</v>
      </c>
      <c r="E30" s="23"/>
      <c r="F30" s="23"/>
    </row>
    <row r="31" spans="1:9" x14ac:dyDescent="0.25">
      <c r="A31" s="24">
        <v>21</v>
      </c>
      <c r="B31" s="25" t="s">
        <v>13</v>
      </c>
      <c r="C31" s="26"/>
      <c r="D31" s="42">
        <f>SUM(D32:D39)</f>
        <v>16853958.409999996</v>
      </c>
      <c r="E31" s="23"/>
      <c r="F31" s="23"/>
    </row>
    <row r="32" spans="1:9" x14ac:dyDescent="0.25">
      <c r="A32" s="27"/>
      <c r="B32" s="28"/>
      <c r="C32" s="28" t="s">
        <v>14</v>
      </c>
      <c r="D32" s="45">
        <v>1839925.85</v>
      </c>
      <c r="E32" s="23"/>
      <c r="F32" s="23"/>
    </row>
    <row r="33" spans="1:6" x14ac:dyDescent="0.25">
      <c r="A33" s="27"/>
      <c r="B33" s="28"/>
      <c r="C33" s="28" t="s">
        <v>15</v>
      </c>
      <c r="D33" s="45">
        <v>2141468</v>
      </c>
      <c r="E33" s="23"/>
      <c r="F33" s="23"/>
    </row>
    <row r="34" spans="1:6" x14ac:dyDescent="0.25">
      <c r="A34" s="27"/>
      <c r="B34" s="28"/>
      <c r="C34" s="28" t="s">
        <v>16</v>
      </c>
      <c r="D34" s="45">
        <v>12507612.279999999</v>
      </c>
      <c r="E34" s="23"/>
      <c r="F34" s="23"/>
    </row>
    <row r="35" spans="1:6" x14ac:dyDescent="0.25">
      <c r="A35" s="27"/>
      <c r="B35" s="28"/>
      <c r="C35" s="28" t="s">
        <v>17</v>
      </c>
      <c r="D35" s="45">
        <v>22393.16</v>
      </c>
      <c r="E35" s="23"/>
      <c r="F35" s="23"/>
    </row>
    <row r="36" spans="1:6" x14ac:dyDescent="0.25">
      <c r="A36" s="27"/>
      <c r="B36" s="28"/>
      <c r="C36" s="28" t="s">
        <v>18</v>
      </c>
      <c r="D36" s="45">
        <v>72394.81</v>
      </c>
      <c r="E36" s="23"/>
      <c r="F36" s="23"/>
    </row>
    <row r="37" spans="1:6" x14ac:dyDescent="0.25">
      <c r="A37" s="27"/>
      <c r="B37" s="28"/>
      <c r="C37" s="28" t="s">
        <v>19</v>
      </c>
      <c r="D37" s="45">
        <v>126327.16</v>
      </c>
      <c r="E37" s="23"/>
      <c r="F37" s="23"/>
    </row>
    <row r="38" spans="1:6" x14ac:dyDescent="0.25">
      <c r="A38" s="27"/>
      <c r="B38" s="28"/>
      <c r="C38" s="28" t="s">
        <v>222</v>
      </c>
      <c r="D38" s="45">
        <v>69790</v>
      </c>
      <c r="E38" s="23"/>
      <c r="F38" s="23"/>
    </row>
    <row r="39" spans="1:6" x14ac:dyDescent="0.25">
      <c r="A39" s="27"/>
      <c r="B39" s="28"/>
      <c r="C39" s="28" t="s">
        <v>20</v>
      </c>
      <c r="D39" s="45">
        <v>74047.149999999994</v>
      </c>
      <c r="E39" s="23"/>
      <c r="F39" s="23"/>
    </row>
    <row r="40" spans="1:6" x14ac:dyDescent="0.25">
      <c r="A40" s="24">
        <v>231</v>
      </c>
      <c r="B40" s="25" t="s">
        <v>259</v>
      </c>
      <c r="C40" s="25"/>
      <c r="D40" s="42">
        <f>D41+D42</f>
        <v>1261169.7000000002</v>
      </c>
      <c r="E40" s="23"/>
      <c r="F40" s="23"/>
    </row>
    <row r="41" spans="1:6" x14ac:dyDescent="0.25">
      <c r="A41" s="27"/>
      <c r="B41" s="28"/>
      <c r="C41" s="28" t="s">
        <v>260</v>
      </c>
      <c r="D41" s="45">
        <v>118188.34</v>
      </c>
      <c r="E41" s="23"/>
      <c r="F41" s="23"/>
    </row>
    <row r="42" spans="1:6" x14ac:dyDescent="0.25">
      <c r="A42" s="27"/>
      <c r="B42" s="28"/>
      <c r="C42" s="28" t="s">
        <v>351</v>
      </c>
      <c r="D42" s="45">
        <v>1142981.3600000001</v>
      </c>
      <c r="E42" s="23"/>
      <c r="F42" s="23"/>
    </row>
    <row r="43" spans="1:6" x14ac:dyDescent="0.25">
      <c r="A43" s="24">
        <v>260</v>
      </c>
      <c r="B43" s="25" t="s">
        <v>21</v>
      </c>
      <c r="C43" s="26"/>
      <c r="D43" s="43">
        <f>SUM(D44:D48)</f>
        <v>26811.890000000003</v>
      </c>
      <c r="E43" s="23"/>
      <c r="F43" s="23"/>
    </row>
    <row r="44" spans="1:6" x14ac:dyDescent="0.25">
      <c r="A44" s="27"/>
      <c r="B44" s="28"/>
      <c r="C44" s="28" t="s">
        <v>314</v>
      </c>
      <c r="D44" s="45">
        <f>1514.63+689.92</f>
        <v>2204.5500000000002</v>
      </c>
      <c r="E44" s="23"/>
      <c r="F44" s="23"/>
    </row>
    <row r="45" spans="1:6" x14ac:dyDescent="0.25">
      <c r="A45" s="27"/>
      <c r="B45" s="28"/>
      <c r="C45" s="28" t="s">
        <v>352</v>
      </c>
      <c r="D45" s="45">
        <v>65.099999999999994</v>
      </c>
      <c r="E45" s="23"/>
      <c r="F45" s="23"/>
    </row>
    <row r="46" spans="1:6" x14ac:dyDescent="0.25">
      <c r="A46" s="27"/>
      <c r="B46" s="28"/>
      <c r="C46" s="28" t="s">
        <v>22</v>
      </c>
      <c r="D46" s="45">
        <v>15875.52</v>
      </c>
      <c r="E46" s="23"/>
      <c r="F46" s="23"/>
    </row>
    <row r="47" spans="1:6" x14ac:dyDescent="0.25">
      <c r="A47" s="27"/>
      <c r="B47" s="28"/>
      <c r="C47" s="28" t="s">
        <v>23</v>
      </c>
      <c r="D47" s="45">
        <v>2390</v>
      </c>
      <c r="E47" s="23"/>
      <c r="F47" s="23"/>
    </row>
    <row r="48" spans="1:6" x14ac:dyDescent="0.25">
      <c r="A48" s="27"/>
      <c r="B48" s="28"/>
      <c r="C48" s="28" t="s">
        <v>24</v>
      </c>
      <c r="D48" s="45">
        <v>6276.72</v>
      </c>
      <c r="E48" s="23"/>
      <c r="F48" s="23"/>
    </row>
    <row r="49" spans="1:6" x14ac:dyDescent="0.25">
      <c r="A49" s="24">
        <v>280</v>
      </c>
      <c r="B49" s="25" t="s">
        <v>25</v>
      </c>
      <c r="C49" s="26"/>
      <c r="D49" s="42">
        <f>D50</f>
        <v>-126788.27</v>
      </c>
      <c r="E49" s="23"/>
      <c r="F49" s="23"/>
    </row>
    <row r="50" spans="1:6" x14ac:dyDescent="0.25">
      <c r="A50" s="27"/>
      <c r="B50" s="28"/>
      <c r="C50" s="28" t="s">
        <v>26</v>
      </c>
      <c r="D50" s="45">
        <v>-126788.27</v>
      </c>
      <c r="E50" s="23"/>
      <c r="F50" s="23"/>
    </row>
    <row r="51" spans="1:6" x14ac:dyDescent="0.25">
      <c r="A51" s="24">
        <v>281</v>
      </c>
      <c r="B51" s="25" t="s">
        <v>27</v>
      </c>
      <c r="C51" s="26"/>
      <c r="D51" s="42">
        <f>SUM(D52:D59)</f>
        <v>-8191365.8199999994</v>
      </c>
      <c r="E51" s="23"/>
      <c r="F51" s="23"/>
    </row>
    <row r="52" spans="1:6" x14ac:dyDescent="0.25">
      <c r="A52" s="27"/>
      <c r="B52" s="28"/>
      <c r="C52" s="28" t="s">
        <v>28</v>
      </c>
      <c r="D52" s="45">
        <v>-571162.5</v>
      </c>
      <c r="E52" s="23"/>
      <c r="F52" s="23"/>
    </row>
    <row r="53" spans="1:6" x14ac:dyDescent="0.25">
      <c r="A53" s="27"/>
      <c r="B53" s="28"/>
      <c r="C53" s="28" t="s">
        <v>29</v>
      </c>
      <c r="D53" s="45">
        <v>-1197154.68</v>
      </c>
      <c r="E53" s="23"/>
      <c r="F53" s="23"/>
    </row>
    <row r="54" spans="1:6" x14ac:dyDescent="0.25">
      <c r="A54" s="27"/>
      <c r="B54" s="28"/>
      <c r="C54" s="28" t="s">
        <v>30</v>
      </c>
      <c r="D54" s="45">
        <v>-6135930.29</v>
      </c>
      <c r="E54" s="23"/>
      <c r="F54" s="23"/>
    </row>
    <row r="55" spans="1:6" x14ac:dyDescent="0.25">
      <c r="A55" s="27"/>
      <c r="B55" s="28"/>
      <c r="C55" s="28" t="s">
        <v>31</v>
      </c>
      <c r="D55" s="45">
        <v>-22393.16</v>
      </c>
      <c r="E55" s="23"/>
      <c r="F55" s="23"/>
    </row>
    <row r="56" spans="1:6" x14ac:dyDescent="0.25">
      <c r="A56" s="27"/>
      <c r="B56" s="28"/>
      <c r="C56" s="28" t="s">
        <v>32</v>
      </c>
      <c r="D56" s="45">
        <v>-72394.81</v>
      </c>
      <c r="E56" s="23"/>
      <c r="F56" s="23"/>
    </row>
    <row r="57" spans="1:6" x14ac:dyDescent="0.25">
      <c r="A57" s="27"/>
      <c r="B57" s="28"/>
      <c r="C57" s="28" t="s">
        <v>33</v>
      </c>
      <c r="D57" s="45">
        <v>-119481.71</v>
      </c>
      <c r="E57" s="23"/>
      <c r="F57" s="23"/>
    </row>
    <row r="58" spans="1:6" x14ac:dyDescent="0.25">
      <c r="A58" s="27"/>
      <c r="B58" s="28"/>
      <c r="C58" s="28" t="s">
        <v>233</v>
      </c>
      <c r="D58" s="45">
        <v>-10731.81</v>
      </c>
      <c r="E58" s="23"/>
      <c r="F58" s="23"/>
    </row>
    <row r="59" spans="1:6" x14ac:dyDescent="0.25">
      <c r="A59" s="27"/>
      <c r="B59" s="28"/>
      <c r="C59" s="28" t="s">
        <v>34</v>
      </c>
      <c r="D59" s="45">
        <v>-62116.86</v>
      </c>
      <c r="E59" s="23"/>
      <c r="F59" s="23"/>
    </row>
    <row r="60" spans="1:6" x14ac:dyDescent="0.25">
      <c r="A60" s="24">
        <v>310</v>
      </c>
      <c r="B60" s="25" t="s">
        <v>35</v>
      </c>
      <c r="C60" s="26"/>
      <c r="D60" s="42">
        <f>SUM(D61:D62)</f>
        <v>3818188.9</v>
      </c>
      <c r="E60" s="23"/>
      <c r="F60" s="23"/>
    </row>
    <row r="61" spans="1:6" x14ac:dyDescent="0.25">
      <c r="A61" s="27"/>
      <c r="B61" s="28"/>
      <c r="C61" s="28" t="s">
        <v>35</v>
      </c>
      <c r="D61" s="45">
        <v>3458968.9</v>
      </c>
    </row>
    <row r="62" spans="1:6" x14ac:dyDescent="0.25">
      <c r="A62" s="27"/>
      <c r="B62" s="28"/>
      <c r="C62" s="28" t="s">
        <v>36</v>
      </c>
      <c r="D62" s="45">
        <v>359220</v>
      </c>
      <c r="E62" s="23"/>
      <c r="F62" s="23"/>
    </row>
    <row r="63" spans="1:6" x14ac:dyDescent="0.25">
      <c r="A63" s="24">
        <v>325</v>
      </c>
      <c r="B63" s="25" t="s">
        <v>37</v>
      </c>
      <c r="C63" s="26"/>
      <c r="D63" s="43">
        <f>D64</f>
        <v>30461.32</v>
      </c>
      <c r="E63" s="23"/>
      <c r="F63" s="23"/>
    </row>
    <row r="64" spans="1:6" x14ac:dyDescent="0.25">
      <c r="A64" s="27"/>
      <c r="B64" s="28"/>
      <c r="C64" s="28" t="s">
        <v>38</v>
      </c>
      <c r="D64" s="45">
        <v>30461.32</v>
      </c>
      <c r="E64" s="23"/>
      <c r="F64" s="23"/>
    </row>
    <row r="65" spans="1:6" x14ac:dyDescent="0.25">
      <c r="A65" s="24">
        <v>351</v>
      </c>
      <c r="B65" s="25" t="s">
        <v>39</v>
      </c>
      <c r="C65" s="26"/>
      <c r="D65" s="42">
        <f>D66</f>
        <v>495037.49</v>
      </c>
      <c r="E65" s="23"/>
      <c r="F65" s="23"/>
    </row>
    <row r="66" spans="1:6" x14ac:dyDescent="0.25">
      <c r="A66" s="27"/>
      <c r="B66" s="28"/>
      <c r="C66" s="28" t="s">
        <v>40</v>
      </c>
      <c r="D66" s="45">
        <v>495037.49</v>
      </c>
      <c r="E66" s="23"/>
      <c r="F66" s="23"/>
    </row>
    <row r="67" spans="1:6" x14ac:dyDescent="0.25">
      <c r="A67" s="24">
        <v>400</v>
      </c>
      <c r="B67" s="25" t="s">
        <v>41</v>
      </c>
      <c r="C67" s="26"/>
      <c r="D67" s="43">
        <f>D68+D134</f>
        <v>-4852990.67</v>
      </c>
      <c r="E67" s="23"/>
      <c r="F67" s="23"/>
    </row>
    <row r="68" spans="1:6" x14ac:dyDescent="0.25">
      <c r="A68" s="31"/>
      <c r="B68" s="32"/>
      <c r="C68" s="32" t="s">
        <v>41</v>
      </c>
      <c r="D68" s="64">
        <f>-SUM(D69:D133)</f>
        <v>-610913.41999999958</v>
      </c>
    </row>
    <row r="69" spans="1:6" x14ac:dyDescent="0.25">
      <c r="A69" s="27"/>
      <c r="B69" s="28" t="s">
        <v>290</v>
      </c>
      <c r="C69" s="29" t="s">
        <v>291</v>
      </c>
      <c r="D69" s="29">
        <v>89361.600000000006</v>
      </c>
      <c r="E69" s="23"/>
      <c r="F69" s="23"/>
    </row>
    <row r="70" spans="1:6" x14ac:dyDescent="0.25">
      <c r="A70" s="27"/>
      <c r="B70" s="28" t="s">
        <v>317</v>
      </c>
      <c r="C70" s="29" t="s">
        <v>318</v>
      </c>
      <c r="D70" s="29">
        <v>67924.56</v>
      </c>
      <c r="E70" s="23"/>
      <c r="F70" s="23"/>
    </row>
    <row r="71" spans="1:6" x14ac:dyDescent="0.25">
      <c r="A71" s="27"/>
      <c r="B71" s="28" t="s">
        <v>424</v>
      </c>
      <c r="C71" s="29" t="s">
        <v>425</v>
      </c>
      <c r="D71" s="29">
        <v>57600</v>
      </c>
      <c r="E71" s="23"/>
      <c r="F71" s="23"/>
    </row>
    <row r="72" spans="1:6" x14ac:dyDescent="0.25">
      <c r="A72" s="27"/>
      <c r="B72" s="28" t="s">
        <v>201</v>
      </c>
      <c r="C72" s="29" t="s">
        <v>61</v>
      </c>
      <c r="D72" s="29">
        <v>34829.9</v>
      </c>
      <c r="E72" s="23"/>
      <c r="F72" s="23"/>
    </row>
    <row r="73" spans="1:6" x14ac:dyDescent="0.25">
      <c r="A73" s="27"/>
      <c r="B73" s="28" t="s">
        <v>200</v>
      </c>
      <c r="C73" s="29" t="s">
        <v>357</v>
      </c>
      <c r="D73" s="29">
        <v>34514.69</v>
      </c>
      <c r="E73" s="23"/>
      <c r="F73" s="23"/>
    </row>
    <row r="74" spans="1:6" x14ac:dyDescent="0.25">
      <c r="A74" s="27"/>
      <c r="B74" s="28" t="s">
        <v>199</v>
      </c>
      <c r="C74" s="29" t="s">
        <v>60</v>
      </c>
      <c r="D74" s="29">
        <v>32386.2</v>
      </c>
      <c r="E74" s="23"/>
      <c r="F74" s="23"/>
    </row>
    <row r="75" spans="1:6" x14ac:dyDescent="0.25">
      <c r="A75" s="27"/>
      <c r="B75" s="28" t="s">
        <v>205</v>
      </c>
      <c r="C75" s="29" t="s">
        <v>186</v>
      </c>
      <c r="D75" s="29">
        <v>31116.51</v>
      </c>
      <c r="E75" s="23"/>
      <c r="F75" s="23"/>
    </row>
    <row r="76" spans="1:6" x14ac:dyDescent="0.25">
      <c r="A76" s="27"/>
      <c r="B76" s="28" t="s">
        <v>426</v>
      </c>
      <c r="C76" s="29" t="s">
        <v>427</v>
      </c>
      <c r="D76" s="29">
        <v>28655.41</v>
      </c>
      <c r="E76" s="23"/>
      <c r="F76" s="23"/>
    </row>
    <row r="77" spans="1:6" x14ac:dyDescent="0.25">
      <c r="A77" s="27"/>
      <c r="B77" s="28" t="s">
        <v>428</v>
      </c>
      <c r="C77" s="29" t="s">
        <v>429</v>
      </c>
      <c r="D77" s="29">
        <v>19944.79</v>
      </c>
      <c r="E77" s="23"/>
      <c r="F77" s="23"/>
    </row>
    <row r="78" spans="1:6" x14ac:dyDescent="0.25">
      <c r="A78" s="27"/>
      <c r="B78" s="28" t="s">
        <v>206</v>
      </c>
      <c r="C78" s="29" t="s">
        <v>187</v>
      </c>
      <c r="D78" s="29">
        <v>18282.5</v>
      </c>
      <c r="E78" s="23"/>
      <c r="F78" s="23"/>
    </row>
    <row r="79" spans="1:6" x14ac:dyDescent="0.25">
      <c r="A79" s="27"/>
      <c r="B79" s="28" t="s">
        <v>223</v>
      </c>
      <c r="C79" s="29" t="s">
        <v>224</v>
      </c>
      <c r="D79" s="29">
        <v>18097.82</v>
      </c>
      <c r="E79" s="23"/>
      <c r="F79" s="23"/>
    </row>
    <row r="80" spans="1:6" x14ac:dyDescent="0.25">
      <c r="A80" s="27"/>
      <c r="B80" s="28" t="s">
        <v>261</v>
      </c>
      <c r="C80" s="29" t="s">
        <v>262</v>
      </c>
      <c r="D80" s="29">
        <v>16070.23</v>
      </c>
      <c r="E80" s="23"/>
      <c r="F80" s="23"/>
    </row>
    <row r="81" spans="1:6" x14ac:dyDescent="0.25">
      <c r="A81" s="27"/>
      <c r="B81" s="28" t="s">
        <v>430</v>
      </c>
      <c r="C81" s="29" t="s">
        <v>431</v>
      </c>
      <c r="D81" s="29">
        <v>14519.6</v>
      </c>
      <c r="E81" s="23"/>
      <c r="F81" s="23"/>
    </row>
    <row r="82" spans="1:6" x14ac:dyDescent="0.25">
      <c r="A82" s="27"/>
      <c r="B82" s="28" t="s">
        <v>248</v>
      </c>
      <c r="C82" s="29" t="s">
        <v>249</v>
      </c>
      <c r="D82" s="29">
        <v>14229.73</v>
      </c>
      <c r="E82" s="23"/>
      <c r="F82" s="23"/>
    </row>
    <row r="83" spans="1:6" x14ac:dyDescent="0.25">
      <c r="A83" s="27"/>
      <c r="B83" s="28" t="s">
        <v>315</v>
      </c>
      <c r="C83" s="29" t="s">
        <v>316</v>
      </c>
      <c r="D83" s="29">
        <v>10719.5</v>
      </c>
      <c r="E83" s="23"/>
      <c r="F83" s="23"/>
    </row>
    <row r="84" spans="1:6" x14ac:dyDescent="0.25">
      <c r="A84" s="27"/>
      <c r="B84" s="28" t="s">
        <v>432</v>
      </c>
      <c r="C84" s="29" t="s">
        <v>433</v>
      </c>
      <c r="D84" s="29">
        <v>8888.73</v>
      </c>
      <c r="E84" s="23"/>
      <c r="F84" s="23"/>
    </row>
    <row r="85" spans="1:6" x14ac:dyDescent="0.25">
      <c r="A85" s="27"/>
      <c r="B85" s="28" t="s">
        <v>225</v>
      </c>
      <c r="C85" s="29" t="s">
        <v>226</v>
      </c>
      <c r="D85" s="29">
        <v>7862.83</v>
      </c>
      <c r="E85" s="23"/>
      <c r="F85" s="23"/>
    </row>
    <row r="86" spans="1:6" x14ac:dyDescent="0.25">
      <c r="A86" s="27"/>
      <c r="B86" s="28" t="s">
        <v>321</v>
      </c>
      <c r="C86" s="29" t="s">
        <v>322</v>
      </c>
      <c r="D86" s="29">
        <v>7802.53</v>
      </c>
      <c r="E86" s="23"/>
      <c r="F86" s="23"/>
    </row>
    <row r="87" spans="1:6" x14ac:dyDescent="0.25">
      <c r="A87" s="27"/>
      <c r="B87" s="28" t="s">
        <v>434</v>
      </c>
      <c r="C87" s="29" t="s">
        <v>435</v>
      </c>
      <c r="D87" s="29">
        <v>7430</v>
      </c>
      <c r="E87" s="23"/>
      <c r="F87" s="23"/>
    </row>
    <row r="88" spans="1:6" x14ac:dyDescent="0.25">
      <c r="A88" s="27"/>
      <c r="B88" s="28" t="s">
        <v>436</v>
      </c>
      <c r="C88" s="29" t="s">
        <v>437</v>
      </c>
      <c r="D88" s="29">
        <v>6920</v>
      </c>
      <c r="E88" s="23"/>
      <c r="F88" s="23"/>
    </row>
    <row r="89" spans="1:6" x14ac:dyDescent="0.25">
      <c r="A89" s="27"/>
      <c r="B89" s="28" t="s">
        <v>275</v>
      </c>
      <c r="C89" s="29" t="s">
        <v>276</v>
      </c>
      <c r="D89" s="29">
        <v>6546.38</v>
      </c>
      <c r="E89" s="23"/>
      <c r="F89" s="23"/>
    </row>
    <row r="90" spans="1:6" x14ac:dyDescent="0.25">
      <c r="A90" s="27"/>
      <c r="B90" s="28" t="s">
        <v>422</v>
      </c>
      <c r="C90" s="29" t="s">
        <v>472</v>
      </c>
      <c r="D90" s="29">
        <v>4678.66</v>
      </c>
      <c r="E90" s="23"/>
      <c r="F90" s="23"/>
    </row>
    <row r="91" spans="1:6" x14ac:dyDescent="0.25">
      <c r="A91" s="27"/>
      <c r="B91" s="28" t="s">
        <v>366</v>
      </c>
      <c r="C91" s="29" t="s">
        <v>367</v>
      </c>
      <c r="D91" s="29">
        <v>4646.3999999999996</v>
      </c>
      <c r="E91" s="23"/>
      <c r="F91" s="23"/>
    </row>
    <row r="92" spans="1:6" x14ac:dyDescent="0.25">
      <c r="A92" s="27"/>
      <c r="B92" s="28" t="s">
        <v>197</v>
      </c>
      <c r="C92" s="29" t="s">
        <v>59</v>
      </c>
      <c r="D92" s="29">
        <v>4559.43</v>
      </c>
      <c r="E92" s="23"/>
      <c r="F92" s="23"/>
    </row>
    <row r="93" spans="1:6" x14ac:dyDescent="0.25">
      <c r="A93" s="27"/>
      <c r="B93" s="28" t="s">
        <v>438</v>
      </c>
      <c r="C93" s="29" t="s">
        <v>439</v>
      </c>
      <c r="D93" s="29">
        <v>4539.32</v>
      </c>
      <c r="E93" s="23"/>
      <c r="F93" s="23"/>
    </row>
    <row r="94" spans="1:6" x14ac:dyDescent="0.25">
      <c r="A94" s="27"/>
      <c r="B94" s="28" t="s">
        <v>440</v>
      </c>
      <c r="C94" s="29" t="s">
        <v>441</v>
      </c>
      <c r="D94" s="29">
        <v>4133.88</v>
      </c>
      <c r="E94" s="23"/>
      <c r="F94" s="23"/>
    </row>
    <row r="95" spans="1:6" x14ac:dyDescent="0.25">
      <c r="A95" s="27"/>
      <c r="B95" s="28" t="s">
        <v>442</v>
      </c>
      <c r="C95" s="29" t="s">
        <v>443</v>
      </c>
      <c r="D95" s="29">
        <v>3980.9</v>
      </c>
      <c r="E95" s="23"/>
      <c r="F95" s="23"/>
    </row>
    <row r="96" spans="1:6" x14ac:dyDescent="0.25">
      <c r="A96" s="27"/>
      <c r="B96" s="28" t="s">
        <v>323</v>
      </c>
      <c r="C96" s="29" t="s">
        <v>324</v>
      </c>
      <c r="D96" s="29">
        <v>3350.59</v>
      </c>
      <c r="E96" s="23"/>
      <c r="F96" s="23"/>
    </row>
    <row r="97" spans="1:6" x14ac:dyDescent="0.25">
      <c r="A97" s="27"/>
      <c r="B97" s="28" t="s">
        <v>444</v>
      </c>
      <c r="C97" s="29" t="s">
        <v>445</v>
      </c>
      <c r="D97" s="29">
        <v>3339.3</v>
      </c>
      <c r="E97" s="23"/>
      <c r="F97" s="23"/>
    </row>
    <row r="98" spans="1:6" x14ac:dyDescent="0.25">
      <c r="A98" s="27"/>
      <c r="B98" s="28" t="s">
        <v>446</v>
      </c>
      <c r="C98" s="29" t="s">
        <v>447</v>
      </c>
      <c r="D98" s="29">
        <v>3288.6</v>
      </c>
      <c r="E98" s="23"/>
      <c r="F98" s="23"/>
    </row>
    <row r="99" spans="1:6" x14ac:dyDescent="0.25">
      <c r="A99" s="27"/>
      <c r="B99" s="28" t="s">
        <v>250</v>
      </c>
      <c r="C99" s="29" t="s">
        <v>251</v>
      </c>
      <c r="D99" s="29">
        <v>3177.46</v>
      </c>
      <c r="E99" s="23"/>
      <c r="F99" s="23"/>
    </row>
    <row r="100" spans="1:6" x14ac:dyDescent="0.25">
      <c r="A100" s="27"/>
      <c r="B100" s="28" t="s">
        <v>319</v>
      </c>
      <c r="C100" s="29" t="s">
        <v>320</v>
      </c>
      <c r="D100" s="29">
        <v>2742.6</v>
      </c>
      <c r="E100" s="23"/>
      <c r="F100" s="23"/>
    </row>
    <row r="101" spans="1:6" x14ac:dyDescent="0.25">
      <c r="A101" s="27"/>
      <c r="B101" s="28" t="s">
        <v>292</v>
      </c>
      <c r="C101" s="29" t="s">
        <v>293</v>
      </c>
      <c r="D101" s="29">
        <v>2599.06</v>
      </c>
      <c r="E101" s="23"/>
      <c r="F101" s="23"/>
    </row>
    <row r="102" spans="1:6" x14ac:dyDescent="0.25">
      <c r="A102" s="27"/>
      <c r="B102" s="28" t="s">
        <v>448</v>
      </c>
      <c r="C102" s="29" t="s">
        <v>449</v>
      </c>
      <c r="D102" s="29">
        <v>2538.59</v>
      </c>
      <c r="E102" s="23"/>
      <c r="F102" s="23"/>
    </row>
    <row r="103" spans="1:6" x14ac:dyDescent="0.25">
      <c r="A103" s="27"/>
      <c r="B103" s="28" t="s">
        <v>450</v>
      </c>
      <c r="C103" s="29" t="s">
        <v>451</v>
      </c>
      <c r="D103" s="29">
        <v>2254.0500000000002</v>
      </c>
      <c r="E103" s="23"/>
      <c r="F103" s="23"/>
    </row>
    <row r="104" spans="1:6" x14ac:dyDescent="0.25">
      <c r="A104" s="27"/>
      <c r="B104" s="28" t="s">
        <v>378</v>
      </c>
      <c r="C104" s="29" t="s">
        <v>379</v>
      </c>
      <c r="D104" s="29">
        <v>2092.46</v>
      </c>
      <c r="E104" s="23"/>
      <c r="F104" s="23"/>
    </row>
    <row r="105" spans="1:6" x14ac:dyDescent="0.25">
      <c r="A105" s="27"/>
      <c r="B105" s="28" t="s">
        <v>353</v>
      </c>
      <c r="C105" s="29" t="s">
        <v>354</v>
      </c>
      <c r="D105" s="29">
        <v>2067.59</v>
      </c>
      <c r="E105" s="23"/>
      <c r="F105" s="23"/>
    </row>
    <row r="106" spans="1:6" x14ac:dyDescent="0.25">
      <c r="A106" s="27"/>
      <c r="B106" s="28" t="s">
        <v>452</v>
      </c>
      <c r="C106" s="29" t="s">
        <v>453</v>
      </c>
      <c r="D106" s="29">
        <v>1912.39</v>
      </c>
      <c r="E106" s="23"/>
      <c r="F106" s="23"/>
    </row>
    <row r="107" spans="1:6" x14ac:dyDescent="0.25">
      <c r="A107" s="27"/>
      <c r="B107" s="28" t="s">
        <v>204</v>
      </c>
      <c r="C107" s="29" t="s">
        <v>64</v>
      </c>
      <c r="D107" s="29">
        <v>1885.54</v>
      </c>
      <c r="E107" s="23"/>
      <c r="F107" s="23"/>
    </row>
    <row r="108" spans="1:6" x14ac:dyDescent="0.25">
      <c r="A108" s="27"/>
      <c r="B108" s="28" t="s">
        <v>454</v>
      </c>
      <c r="C108" s="29" t="s">
        <v>455</v>
      </c>
      <c r="D108" s="29">
        <v>1782.45</v>
      </c>
      <c r="E108" s="23"/>
      <c r="F108" s="23"/>
    </row>
    <row r="109" spans="1:6" x14ac:dyDescent="0.25">
      <c r="A109" s="27"/>
      <c r="B109" s="28" t="s">
        <v>360</v>
      </c>
      <c r="C109" s="29" t="s">
        <v>361</v>
      </c>
      <c r="D109" s="29">
        <v>1523.91</v>
      </c>
      <c r="E109" s="23"/>
      <c r="F109" s="23"/>
    </row>
    <row r="110" spans="1:6" x14ac:dyDescent="0.25">
      <c r="A110" s="27"/>
      <c r="B110" s="28" t="s">
        <v>203</v>
      </c>
      <c r="C110" s="29" t="s">
        <v>63</v>
      </c>
      <c r="D110" s="29">
        <v>1463.07</v>
      </c>
      <c r="E110" s="23"/>
      <c r="F110" s="23"/>
    </row>
    <row r="111" spans="1:6" x14ac:dyDescent="0.25">
      <c r="A111" s="27"/>
      <c r="B111" s="28" t="s">
        <v>456</v>
      </c>
      <c r="C111" s="29" t="s">
        <v>457</v>
      </c>
      <c r="D111" s="29">
        <v>1388.64</v>
      </c>
      <c r="E111" s="23"/>
      <c r="F111" s="23"/>
    </row>
    <row r="112" spans="1:6" x14ac:dyDescent="0.25">
      <c r="A112" s="27"/>
      <c r="B112" s="28" t="s">
        <v>355</v>
      </c>
      <c r="C112" s="29" t="s">
        <v>356</v>
      </c>
      <c r="D112" s="29">
        <v>1380</v>
      </c>
      <c r="E112" s="23"/>
      <c r="F112" s="23"/>
    </row>
    <row r="113" spans="1:6" x14ac:dyDescent="0.25">
      <c r="A113" s="27"/>
      <c r="B113" s="28" t="s">
        <v>198</v>
      </c>
      <c r="C113" s="29" t="s">
        <v>263</v>
      </c>
      <c r="D113" s="29">
        <v>1372.41</v>
      </c>
      <c r="E113" s="23"/>
      <c r="F113" s="23"/>
    </row>
    <row r="114" spans="1:6" x14ac:dyDescent="0.25">
      <c r="A114" s="27"/>
      <c r="B114" s="28" t="s">
        <v>362</v>
      </c>
      <c r="C114" s="29" t="s">
        <v>363</v>
      </c>
      <c r="D114" s="29">
        <v>1304.47</v>
      </c>
      <c r="E114" s="23"/>
      <c r="F114" s="23"/>
    </row>
    <row r="115" spans="1:6" x14ac:dyDescent="0.25">
      <c r="A115" s="27"/>
      <c r="B115" s="28" t="s">
        <v>368</v>
      </c>
      <c r="C115" s="29" t="s">
        <v>369</v>
      </c>
      <c r="D115" s="29">
        <v>1162.8599999999999</v>
      </c>
      <c r="E115" s="23"/>
      <c r="F115" s="23"/>
    </row>
    <row r="116" spans="1:6" x14ac:dyDescent="0.25">
      <c r="A116" s="27"/>
      <c r="B116" s="28" t="s">
        <v>227</v>
      </c>
      <c r="C116" s="29" t="s">
        <v>228</v>
      </c>
      <c r="D116" s="29">
        <v>1030.7</v>
      </c>
      <c r="E116" s="23"/>
      <c r="F116" s="23"/>
    </row>
    <row r="117" spans="1:6" x14ac:dyDescent="0.25">
      <c r="A117" s="27"/>
      <c r="B117" s="28" t="s">
        <v>376</v>
      </c>
      <c r="C117" s="29" t="s">
        <v>377</v>
      </c>
      <c r="D117" s="29">
        <v>1004.56</v>
      </c>
      <c r="E117" s="23"/>
      <c r="F117" s="23"/>
    </row>
    <row r="118" spans="1:6" x14ac:dyDescent="0.25">
      <c r="A118" s="27"/>
      <c r="B118" s="28" t="s">
        <v>372</v>
      </c>
      <c r="C118" s="29" t="s">
        <v>373</v>
      </c>
      <c r="D118" s="29">
        <v>786.74</v>
      </c>
      <c r="E118" s="23"/>
      <c r="F118" s="23"/>
    </row>
    <row r="119" spans="1:6" x14ac:dyDescent="0.25">
      <c r="A119" s="27"/>
      <c r="B119" s="28" t="s">
        <v>458</v>
      </c>
      <c r="C119" s="29" t="s">
        <v>459</v>
      </c>
      <c r="D119" s="29">
        <v>744</v>
      </c>
      <c r="E119" s="23"/>
      <c r="F119" s="23"/>
    </row>
    <row r="120" spans="1:6" x14ac:dyDescent="0.25">
      <c r="A120" s="27"/>
      <c r="B120" s="28" t="s">
        <v>325</v>
      </c>
      <c r="C120" s="29" t="s">
        <v>326</v>
      </c>
      <c r="D120" s="29">
        <v>718.85</v>
      </c>
      <c r="E120" s="23"/>
      <c r="F120" s="23"/>
    </row>
    <row r="121" spans="1:6" x14ac:dyDescent="0.25">
      <c r="A121" s="27"/>
      <c r="B121" s="28" t="s">
        <v>460</v>
      </c>
      <c r="C121" s="29" t="s">
        <v>461</v>
      </c>
      <c r="D121" s="29">
        <v>648.57000000000005</v>
      </c>
      <c r="E121" s="23"/>
      <c r="F121" s="23"/>
    </row>
    <row r="122" spans="1:6" x14ac:dyDescent="0.25">
      <c r="A122" s="27"/>
      <c r="B122" s="28" t="s">
        <v>244</v>
      </c>
      <c r="C122" s="29" t="s">
        <v>264</v>
      </c>
      <c r="D122" s="29">
        <v>590.48</v>
      </c>
      <c r="E122" s="23"/>
      <c r="F122" s="23"/>
    </row>
    <row r="123" spans="1:6" x14ac:dyDescent="0.25">
      <c r="A123" s="27"/>
      <c r="B123" s="28" t="s">
        <v>462</v>
      </c>
      <c r="C123" s="29" t="s">
        <v>463</v>
      </c>
      <c r="D123" s="29">
        <v>586.5</v>
      </c>
      <c r="E123" s="23"/>
      <c r="F123" s="23"/>
    </row>
    <row r="124" spans="1:6" x14ac:dyDescent="0.25">
      <c r="A124" s="27"/>
      <c r="B124" s="28" t="s">
        <v>370</v>
      </c>
      <c r="C124" s="29" t="s">
        <v>371</v>
      </c>
      <c r="D124" s="29">
        <v>417.45</v>
      </c>
      <c r="E124" s="23"/>
      <c r="F124" s="23"/>
    </row>
    <row r="125" spans="1:6" x14ac:dyDescent="0.25">
      <c r="A125" s="27"/>
      <c r="B125" s="28" t="s">
        <v>464</v>
      </c>
      <c r="C125" s="29" t="s">
        <v>465</v>
      </c>
      <c r="D125" s="29">
        <v>362.88</v>
      </c>
      <c r="E125" s="23"/>
      <c r="F125" s="23"/>
    </row>
    <row r="126" spans="1:6" x14ac:dyDescent="0.25">
      <c r="A126" s="27"/>
      <c r="B126" s="28" t="s">
        <v>466</v>
      </c>
      <c r="C126" s="29" t="s">
        <v>467</v>
      </c>
      <c r="D126" s="29">
        <v>211.75</v>
      </c>
      <c r="E126" s="23"/>
      <c r="F126" s="23"/>
    </row>
    <row r="127" spans="1:6" x14ac:dyDescent="0.25">
      <c r="A127" s="27"/>
      <c r="B127" s="28" t="s">
        <v>374</v>
      </c>
      <c r="C127" s="29" t="s">
        <v>375</v>
      </c>
      <c r="D127" s="29">
        <v>198.22</v>
      </c>
      <c r="E127" s="23"/>
      <c r="F127" s="23"/>
    </row>
    <row r="128" spans="1:6" x14ac:dyDescent="0.25">
      <c r="A128" s="27"/>
      <c r="B128" s="28" t="s">
        <v>202</v>
      </c>
      <c r="C128" s="29" t="s">
        <v>62</v>
      </c>
      <c r="D128" s="29">
        <v>174.24</v>
      </c>
      <c r="E128" s="23"/>
      <c r="F128" s="23"/>
    </row>
    <row r="129" spans="1:6" x14ac:dyDescent="0.25">
      <c r="A129" s="27"/>
      <c r="B129" s="28" t="s">
        <v>358</v>
      </c>
      <c r="C129" s="29" t="s">
        <v>359</v>
      </c>
      <c r="D129" s="29">
        <v>148.44999999999999</v>
      </c>
      <c r="E129" s="23"/>
      <c r="F129" s="23"/>
    </row>
    <row r="130" spans="1:6" x14ac:dyDescent="0.25">
      <c r="A130" s="27"/>
      <c r="B130" s="28" t="s">
        <v>468</v>
      </c>
      <c r="C130" s="29" t="s">
        <v>469</v>
      </c>
      <c r="D130" s="29">
        <v>142.84</v>
      </c>
      <c r="E130" s="23"/>
      <c r="F130" s="23"/>
    </row>
    <row r="131" spans="1:6" x14ac:dyDescent="0.25">
      <c r="A131" s="27"/>
      <c r="B131" s="28" t="s">
        <v>470</v>
      </c>
      <c r="C131" s="29" t="s">
        <v>471</v>
      </c>
      <c r="D131" s="29">
        <v>130.58000000000001</v>
      </c>
      <c r="E131" s="23"/>
      <c r="F131" s="23"/>
    </row>
    <row r="132" spans="1:6" x14ac:dyDescent="0.25">
      <c r="A132" s="27"/>
      <c r="B132" s="28" t="s">
        <v>364</v>
      </c>
      <c r="C132" s="29" t="s">
        <v>365</v>
      </c>
      <c r="D132" s="29">
        <v>105.27</v>
      </c>
      <c r="E132" s="23"/>
      <c r="F132" s="23"/>
    </row>
    <row r="133" spans="1:6" x14ac:dyDescent="0.25">
      <c r="A133" s="27"/>
      <c r="B133" s="28" t="s">
        <v>277</v>
      </c>
      <c r="C133" s="29" t="s">
        <v>278</v>
      </c>
      <c r="D133" s="29">
        <v>43.2</v>
      </c>
      <c r="E133" s="23"/>
      <c r="F133" s="23"/>
    </row>
    <row r="134" spans="1:6" x14ac:dyDescent="0.25">
      <c r="A134" s="31"/>
      <c r="B134" s="32"/>
      <c r="C134" s="32" t="s">
        <v>182</v>
      </c>
      <c r="D134" s="65">
        <f>-SUM(D135:D136)</f>
        <v>-4242077.25</v>
      </c>
      <c r="E134" s="23"/>
      <c r="F134" s="23"/>
    </row>
    <row r="135" spans="1:6" x14ac:dyDescent="0.25">
      <c r="A135" s="27"/>
      <c r="B135" s="28" t="s">
        <v>216</v>
      </c>
      <c r="C135" s="29" t="s">
        <v>58</v>
      </c>
      <c r="D135" s="29">
        <v>4239207.5199999996</v>
      </c>
      <c r="E135" s="23"/>
      <c r="F135" s="23"/>
    </row>
    <row r="136" spans="1:6" x14ac:dyDescent="0.25">
      <c r="A136" s="27"/>
      <c r="B136" s="28" t="s">
        <v>294</v>
      </c>
      <c r="C136" s="29" t="s">
        <v>295</v>
      </c>
      <c r="D136" s="29">
        <v>2869.73</v>
      </c>
      <c r="E136" s="23"/>
      <c r="F136" s="23"/>
    </row>
    <row r="137" spans="1:6" x14ac:dyDescent="0.25">
      <c r="A137" s="24">
        <v>407</v>
      </c>
      <c r="B137" s="25" t="s">
        <v>282</v>
      </c>
      <c r="C137" s="26"/>
      <c r="D137" s="43">
        <f>SUM(D138:D141)</f>
        <v>436910</v>
      </c>
      <c r="E137" s="23"/>
      <c r="F137" s="23"/>
    </row>
    <row r="138" spans="1:6" x14ac:dyDescent="0.25">
      <c r="A138" s="27"/>
      <c r="B138" s="28"/>
      <c r="C138" s="29" t="s">
        <v>283</v>
      </c>
      <c r="D138" s="29">
        <v>0</v>
      </c>
      <c r="E138" s="23"/>
      <c r="F138" s="23"/>
    </row>
    <row r="139" spans="1:6" x14ac:dyDescent="0.25">
      <c r="A139" s="27"/>
      <c r="B139" s="28"/>
      <c r="C139" s="29" t="s">
        <v>403</v>
      </c>
      <c r="D139" s="29">
        <v>0</v>
      </c>
      <c r="E139" s="23"/>
      <c r="F139" s="23"/>
    </row>
    <row r="140" spans="1:6" x14ac:dyDescent="0.25">
      <c r="A140" s="27"/>
      <c r="B140" s="28"/>
      <c r="C140" s="29" t="s">
        <v>306</v>
      </c>
      <c r="D140" s="29">
        <v>0</v>
      </c>
      <c r="E140" s="23"/>
      <c r="F140" s="23"/>
    </row>
    <row r="141" spans="1:6" x14ac:dyDescent="0.25">
      <c r="A141" s="27"/>
      <c r="B141" s="28"/>
      <c r="C141" s="29" t="s">
        <v>284</v>
      </c>
      <c r="D141" s="29">
        <v>436910</v>
      </c>
      <c r="E141" s="23"/>
      <c r="F141" s="23"/>
    </row>
    <row r="142" spans="1:6" x14ac:dyDescent="0.25">
      <c r="A142" s="24">
        <v>410</v>
      </c>
      <c r="B142" s="25" t="s">
        <v>42</v>
      </c>
      <c r="C142" s="26"/>
      <c r="D142" s="43">
        <f>-(D143+D188-D192)</f>
        <v>-1182070.5899999999</v>
      </c>
      <c r="E142" s="23"/>
    </row>
    <row r="143" spans="1:6" x14ac:dyDescent="0.25">
      <c r="A143" s="31"/>
      <c r="B143" s="32"/>
      <c r="C143" s="33" t="s">
        <v>43</v>
      </c>
      <c r="D143" s="65">
        <f>SUM(D144:D187)</f>
        <v>771916.76999999979</v>
      </c>
    </row>
    <row r="144" spans="1:6" x14ac:dyDescent="0.25">
      <c r="A144" s="27"/>
      <c r="B144" s="28" t="s">
        <v>195</v>
      </c>
      <c r="C144" s="34" t="s">
        <v>72</v>
      </c>
      <c r="D144" s="29">
        <v>259647.37</v>
      </c>
      <c r="E144" s="23"/>
      <c r="F144" s="23"/>
    </row>
    <row r="145" spans="1:6" x14ac:dyDescent="0.25">
      <c r="A145" s="27"/>
      <c r="B145" s="28" t="s">
        <v>397</v>
      </c>
      <c r="C145" s="34" t="s">
        <v>398</v>
      </c>
      <c r="D145" s="29">
        <v>236165.57</v>
      </c>
      <c r="E145" s="23"/>
      <c r="F145" s="23"/>
    </row>
    <row r="146" spans="1:6" x14ac:dyDescent="0.25">
      <c r="A146" s="27"/>
      <c r="B146" s="28" t="s">
        <v>191</v>
      </c>
      <c r="C146" s="34" t="s">
        <v>68</v>
      </c>
      <c r="D146" s="29">
        <v>53659.31</v>
      </c>
      <c r="E146" s="23"/>
      <c r="F146" s="23"/>
    </row>
    <row r="147" spans="1:6" x14ac:dyDescent="0.25">
      <c r="A147" s="27"/>
      <c r="B147" s="28" t="s">
        <v>245</v>
      </c>
      <c r="C147" s="34" t="s">
        <v>327</v>
      </c>
      <c r="D147" s="29">
        <v>49931.13</v>
      </c>
      <c r="E147" s="23"/>
      <c r="F147" s="23"/>
    </row>
    <row r="148" spans="1:6" x14ac:dyDescent="0.25">
      <c r="A148" s="27"/>
      <c r="B148" s="28" t="s">
        <v>279</v>
      </c>
      <c r="C148" s="34" t="s">
        <v>396</v>
      </c>
      <c r="D148" s="29">
        <v>26018.6</v>
      </c>
      <c r="E148" s="23"/>
      <c r="F148" s="23"/>
    </row>
    <row r="149" spans="1:6" x14ac:dyDescent="0.25">
      <c r="A149" s="27"/>
      <c r="B149" s="28" t="s">
        <v>386</v>
      </c>
      <c r="C149" s="34" t="s">
        <v>387</v>
      </c>
      <c r="D149" s="29">
        <v>23167.19</v>
      </c>
      <c r="E149" s="23"/>
      <c r="F149" s="23"/>
    </row>
    <row r="150" spans="1:6" x14ac:dyDescent="0.25">
      <c r="A150" s="27"/>
      <c r="B150" s="28" t="s">
        <v>265</v>
      </c>
      <c r="C150" s="34" t="s">
        <v>266</v>
      </c>
      <c r="D150" s="29">
        <v>14410.13</v>
      </c>
      <c r="E150" s="23"/>
      <c r="F150" s="23"/>
    </row>
    <row r="151" spans="1:6" x14ac:dyDescent="0.25">
      <c r="A151" s="27"/>
      <c r="B151" s="28" t="s">
        <v>330</v>
      </c>
      <c r="C151" s="34" t="s">
        <v>331</v>
      </c>
      <c r="D151" s="29">
        <v>12148.82</v>
      </c>
      <c r="E151" s="23"/>
      <c r="F151" s="23"/>
    </row>
    <row r="152" spans="1:6" x14ac:dyDescent="0.25">
      <c r="A152" s="27"/>
      <c r="B152" s="28" t="s">
        <v>190</v>
      </c>
      <c r="C152" s="34" t="s">
        <v>252</v>
      </c>
      <c r="D152" s="29">
        <v>10584.48</v>
      </c>
      <c r="E152" s="23"/>
      <c r="F152" s="23"/>
    </row>
    <row r="153" spans="1:6" ht="13.5" customHeight="1" x14ac:dyDescent="0.25">
      <c r="A153" s="27"/>
      <c r="B153" s="28" t="s">
        <v>194</v>
      </c>
      <c r="C153" s="34" t="s">
        <v>71</v>
      </c>
      <c r="D153" s="29">
        <v>9991.5300000000007</v>
      </c>
      <c r="E153" s="23"/>
      <c r="F153" s="23"/>
    </row>
    <row r="154" spans="1:6" ht="13.5" customHeight="1" x14ac:dyDescent="0.25">
      <c r="A154" s="27"/>
      <c r="B154" s="28" t="s">
        <v>381</v>
      </c>
      <c r="C154" s="34" t="s">
        <v>382</v>
      </c>
      <c r="D154" s="29">
        <v>9952.42</v>
      </c>
      <c r="E154" s="23"/>
      <c r="F154" s="23"/>
    </row>
    <row r="155" spans="1:6" ht="13.5" customHeight="1" x14ac:dyDescent="0.25">
      <c r="A155" s="27"/>
      <c r="B155" s="28" t="s">
        <v>193</v>
      </c>
      <c r="C155" s="34" t="s">
        <v>70</v>
      </c>
      <c r="D155" s="29">
        <v>8234.64</v>
      </c>
      <c r="E155" s="23"/>
      <c r="F155" s="23"/>
    </row>
    <row r="156" spans="1:6" ht="13.5" customHeight="1" x14ac:dyDescent="0.25">
      <c r="A156" s="27"/>
      <c r="B156" s="28" t="s">
        <v>392</v>
      </c>
      <c r="C156" s="34" t="s">
        <v>393</v>
      </c>
      <c r="D156" s="29">
        <v>7066.84</v>
      </c>
      <c r="E156" s="23"/>
      <c r="F156" s="23"/>
    </row>
    <row r="157" spans="1:6" ht="13.5" customHeight="1" x14ac:dyDescent="0.25">
      <c r="A157" s="27"/>
      <c r="B157" s="28" t="s">
        <v>399</v>
      </c>
      <c r="C157" s="34" t="s">
        <v>400</v>
      </c>
      <c r="D157" s="29">
        <v>7050</v>
      </c>
      <c r="E157" s="23"/>
      <c r="F157" s="23"/>
    </row>
    <row r="158" spans="1:6" ht="13.5" customHeight="1" x14ac:dyDescent="0.25">
      <c r="A158" s="27"/>
      <c r="B158" s="28" t="s">
        <v>328</v>
      </c>
      <c r="C158" s="34" t="s">
        <v>329</v>
      </c>
      <c r="D158" s="29">
        <v>6732.25</v>
      </c>
      <c r="E158" s="23"/>
      <c r="F158" s="23"/>
    </row>
    <row r="159" spans="1:6" ht="13.5" customHeight="1" x14ac:dyDescent="0.25">
      <c r="A159" s="27"/>
      <c r="B159" s="28" t="s">
        <v>384</v>
      </c>
      <c r="C159" s="34" t="s">
        <v>385</v>
      </c>
      <c r="D159" s="29">
        <v>4927.3900000000003</v>
      </c>
      <c r="E159" s="23"/>
      <c r="F159" s="23"/>
    </row>
    <row r="160" spans="1:6" ht="13.5" customHeight="1" x14ac:dyDescent="0.25">
      <c r="A160" s="27"/>
      <c r="B160" s="28" t="s">
        <v>196</v>
      </c>
      <c r="C160" s="34" t="s">
        <v>188</v>
      </c>
      <c r="D160" s="29">
        <v>3322.66</v>
      </c>
      <c r="E160" s="23"/>
      <c r="F160" s="23"/>
    </row>
    <row r="161" spans="1:6" ht="13.5" customHeight="1" x14ac:dyDescent="0.25">
      <c r="A161" s="27"/>
      <c r="B161" s="28" t="s">
        <v>473</v>
      </c>
      <c r="C161" s="34" t="s">
        <v>474</v>
      </c>
      <c r="D161" s="29">
        <v>3009.88</v>
      </c>
      <c r="E161" s="23"/>
      <c r="F161" s="23"/>
    </row>
    <row r="162" spans="1:6" ht="13.5" customHeight="1" x14ac:dyDescent="0.25">
      <c r="A162" s="27"/>
      <c r="B162" s="28" t="s">
        <v>475</v>
      </c>
      <c r="C162" s="34" t="s">
        <v>476</v>
      </c>
      <c r="D162" s="29">
        <v>2764.85</v>
      </c>
      <c r="E162" s="23"/>
      <c r="F162" s="23"/>
    </row>
    <row r="163" spans="1:6" ht="13.5" customHeight="1" x14ac:dyDescent="0.25">
      <c r="A163" s="27"/>
      <c r="B163" s="28" t="s">
        <v>477</v>
      </c>
      <c r="C163" s="34" t="s">
        <v>478</v>
      </c>
      <c r="D163" s="29">
        <v>2683.9</v>
      </c>
      <c r="E163" s="23"/>
      <c r="F163" s="23"/>
    </row>
    <row r="164" spans="1:6" ht="13.5" customHeight="1" x14ac:dyDescent="0.25">
      <c r="A164" s="27"/>
      <c r="B164" s="28" t="s">
        <v>296</v>
      </c>
      <c r="C164" s="34" t="s">
        <v>297</v>
      </c>
      <c r="D164" s="29">
        <v>2450.25</v>
      </c>
      <c r="E164" s="23"/>
      <c r="F164" s="23"/>
    </row>
    <row r="165" spans="1:6" ht="13.5" customHeight="1" x14ac:dyDescent="0.25">
      <c r="A165" s="27"/>
      <c r="B165" s="28" t="s">
        <v>332</v>
      </c>
      <c r="C165" s="34" t="s">
        <v>333</v>
      </c>
      <c r="D165" s="29">
        <v>1780.23</v>
      </c>
      <c r="E165" s="23"/>
      <c r="F165" s="23"/>
    </row>
    <row r="166" spans="1:6" ht="13.5" customHeight="1" x14ac:dyDescent="0.25">
      <c r="A166" s="27"/>
      <c r="B166" s="28" t="s">
        <v>479</v>
      </c>
      <c r="C166" s="34" t="s">
        <v>480</v>
      </c>
      <c r="D166" s="29">
        <v>1768</v>
      </c>
      <c r="E166" s="23"/>
      <c r="F166" s="23"/>
    </row>
    <row r="167" spans="1:6" ht="13.5" customHeight="1" x14ac:dyDescent="0.25">
      <c r="A167" s="27"/>
      <c r="B167" s="28" t="s">
        <v>189</v>
      </c>
      <c r="C167" s="34" t="s">
        <v>67</v>
      </c>
      <c r="D167" s="29">
        <v>1503.58</v>
      </c>
      <c r="E167" s="23"/>
      <c r="F167" s="23"/>
    </row>
    <row r="168" spans="1:6" ht="13.5" customHeight="1" x14ac:dyDescent="0.25">
      <c r="A168" s="27"/>
      <c r="B168" s="28" t="s">
        <v>192</v>
      </c>
      <c r="C168" s="34" t="s">
        <v>69</v>
      </c>
      <c r="D168" s="29">
        <v>1462</v>
      </c>
      <c r="E168" s="23"/>
      <c r="F168" s="23"/>
    </row>
    <row r="169" spans="1:6" ht="13.5" customHeight="1" x14ac:dyDescent="0.25">
      <c r="A169" s="27"/>
      <c r="B169" s="28" t="s">
        <v>481</v>
      </c>
      <c r="C169" s="34" t="s">
        <v>482</v>
      </c>
      <c r="D169" s="29">
        <v>1370.45</v>
      </c>
      <c r="E169" s="23"/>
      <c r="F169" s="23"/>
    </row>
    <row r="170" spans="1:6" ht="13.5" customHeight="1" x14ac:dyDescent="0.25">
      <c r="A170" s="27"/>
      <c r="B170" s="28" t="s">
        <v>483</v>
      </c>
      <c r="C170" s="34" t="s">
        <v>484</v>
      </c>
      <c r="D170" s="29">
        <v>1217.92</v>
      </c>
      <c r="E170" s="23"/>
      <c r="F170" s="23"/>
    </row>
    <row r="171" spans="1:6" ht="13.5" customHeight="1" x14ac:dyDescent="0.25">
      <c r="A171" s="27"/>
      <c r="B171" s="28" t="s">
        <v>485</v>
      </c>
      <c r="C171" s="34" t="s">
        <v>486</v>
      </c>
      <c r="D171" s="29">
        <v>1043.02</v>
      </c>
      <c r="E171" s="23"/>
      <c r="F171" s="23"/>
    </row>
    <row r="172" spans="1:6" ht="13.5" customHeight="1" x14ac:dyDescent="0.25">
      <c r="A172" s="27"/>
      <c r="B172" s="28" t="s">
        <v>267</v>
      </c>
      <c r="C172" s="34" t="s">
        <v>383</v>
      </c>
      <c r="D172" s="29">
        <v>1042.02</v>
      </c>
      <c r="E172" s="23"/>
      <c r="F172" s="23"/>
    </row>
    <row r="173" spans="1:6" ht="13.5" customHeight="1" x14ac:dyDescent="0.25">
      <c r="A173" s="27"/>
      <c r="B173" s="28" t="s">
        <v>394</v>
      </c>
      <c r="C173" s="34" t="s">
        <v>395</v>
      </c>
      <c r="D173" s="29">
        <v>1017.85</v>
      </c>
      <c r="E173" s="23"/>
      <c r="F173" s="23"/>
    </row>
    <row r="174" spans="1:6" ht="13.5" customHeight="1" x14ac:dyDescent="0.25">
      <c r="A174" s="27"/>
      <c r="B174" s="28" t="s">
        <v>302</v>
      </c>
      <c r="C174" s="34" t="s">
        <v>303</v>
      </c>
      <c r="D174" s="29">
        <v>968</v>
      </c>
      <c r="E174" s="23"/>
      <c r="F174" s="23"/>
    </row>
    <row r="175" spans="1:6" ht="13.5" customHeight="1" x14ac:dyDescent="0.25">
      <c r="A175" s="27"/>
      <c r="B175" s="28" t="s">
        <v>390</v>
      </c>
      <c r="C175" s="34" t="s">
        <v>391</v>
      </c>
      <c r="D175" s="29">
        <v>832.29</v>
      </c>
      <c r="E175" s="23"/>
      <c r="F175" s="23"/>
    </row>
    <row r="176" spans="1:6" ht="13.5" customHeight="1" x14ac:dyDescent="0.25">
      <c r="A176" s="27"/>
      <c r="B176" s="28" t="s">
        <v>487</v>
      </c>
      <c r="C176" s="34" t="s">
        <v>488</v>
      </c>
      <c r="D176" s="29">
        <v>750.2</v>
      </c>
      <c r="E176" s="23"/>
      <c r="F176" s="23"/>
    </row>
    <row r="177" spans="1:6" x14ac:dyDescent="0.25">
      <c r="A177" s="27"/>
      <c r="B177" s="28" t="s">
        <v>300</v>
      </c>
      <c r="C177" s="34" t="s">
        <v>301</v>
      </c>
      <c r="D177" s="29">
        <v>582.65</v>
      </c>
      <c r="E177" s="23"/>
      <c r="F177" s="23"/>
    </row>
    <row r="178" spans="1:6" x14ac:dyDescent="0.25">
      <c r="A178" s="27"/>
      <c r="B178" s="28" t="s">
        <v>280</v>
      </c>
      <c r="C178" s="34" t="s">
        <v>281</v>
      </c>
      <c r="D178" s="29">
        <v>551.94000000000005</v>
      </c>
      <c r="E178" s="23"/>
      <c r="F178" s="23"/>
    </row>
    <row r="179" spans="1:6" x14ac:dyDescent="0.25">
      <c r="A179" s="27"/>
      <c r="B179" s="28" t="s">
        <v>388</v>
      </c>
      <c r="C179" s="34" t="s">
        <v>389</v>
      </c>
      <c r="D179" s="29">
        <v>409.51</v>
      </c>
      <c r="E179" s="23"/>
      <c r="F179" s="23"/>
    </row>
    <row r="180" spans="1:6" x14ac:dyDescent="0.25">
      <c r="A180" s="27"/>
      <c r="B180" s="28" t="s">
        <v>489</v>
      </c>
      <c r="C180" s="34" t="s">
        <v>490</v>
      </c>
      <c r="D180" s="29">
        <v>390</v>
      </c>
      <c r="E180" s="23"/>
      <c r="F180" s="23"/>
    </row>
    <row r="181" spans="1:6" x14ac:dyDescent="0.25">
      <c r="A181" s="27"/>
      <c r="B181" s="28" t="s">
        <v>336</v>
      </c>
      <c r="C181" s="34" t="s">
        <v>337</v>
      </c>
      <c r="D181" s="29">
        <v>388.72</v>
      </c>
      <c r="E181" s="23"/>
      <c r="F181" s="23"/>
    </row>
    <row r="182" spans="1:6" x14ac:dyDescent="0.25">
      <c r="A182" s="27"/>
      <c r="B182" s="28" t="s">
        <v>491</v>
      </c>
      <c r="C182" s="34" t="s">
        <v>492</v>
      </c>
      <c r="D182" s="29">
        <v>367.36</v>
      </c>
      <c r="E182" s="23"/>
      <c r="F182" s="23"/>
    </row>
    <row r="183" spans="1:6" x14ac:dyDescent="0.25">
      <c r="A183" s="27"/>
      <c r="B183" s="28" t="s">
        <v>229</v>
      </c>
      <c r="C183" s="34" t="s">
        <v>230</v>
      </c>
      <c r="D183" s="29">
        <v>325.2</v>
      </c>
      <c r="E183" s="23"/>
      <c r="F183" s="23"/>
    </row>
    <row r="184" spans="1:6" x14ac:dyDescent="0.25">
      <c r="A184" s="27"/>
      <c r="B184" s="28" t="s">
        <v>493</v>
      </c>
      <c r="C184" s="34" t="s">
        <v>494</v>
      </c>
      <c r="D184" s="29">
        <v>181.14</v>
      </c>
      <c r="E184" s="23"/>
      <c r="F184" s="23"/>
    </row>
    <row r="185" spans="1:6" x14ac:dyDescent="0.25">
      <c r="A185" s="27"/>
      <c r="B185" s="28" t="s">
        <v>495</v>
      </c>
      <c r="C185" s="34" t="s">
        <v>496</v>
      </c>
      <c r="D185" s="29">
        <v>25.47</v>
      </c>
      <c r="E185" s="23"/>
      <c r="F185" s="23"/>
    </row>
    <row r="186" spans="1:6" x14ac:dyDescent="0.25">
      <c r="A186" s="27"/>
      <c r="B186" s="28" t="s">
        <v>334</v>
      </c>
      <c r="C186" s="34" t="s">
        <v>335</v>
      </c>
      <c r="D186" s="29">
        <v>17.010000000000002</v>
      </c>
      <c r="E186" s="23"/>
      <c r="F186" s="23"/>
    </row>
    <row r="187" spans="1:6" x14ac:dyDescent="0.25">
      <c r="A187" s="27"/>
      <c r="B187" s="28" t="s">
        <v>338</v>
      </c>
      <c r="C187" s="34" t="s">
        <v>380</v>
      </c>
      <c r="D187" s="29">
        <v>3</v>
      </c>
    </row>
    <row r="188" spans="1:6" x14ac:dyDescent="0.25">
      <c r="A188" s="31"/>
      <c r="B188" s="32"/>
      <c r="C188" s="32" t="s">
        <v>177</v>
      </c>
      <c r="D188" s="64">
        <f>SUM(D189:D191)</f>
        <v>284201.94</v>
      </c>
    </row>
    <row r="189" spans="1:6" x14ac:dyDescent="0.25">
      <c r="A189" s="27"/>
      <c r="B189" s="28" t="s">
        <v>401</v>
      </c>
      <c r="C189" s="29" t="s">
        <v>402</v>
      </c>
      <c r="D189" s="29">
        <f>102849.94+180006</f>
        <v>282855.94</v>
      </c>
    </row>
    <row r="190" spans="1:6" x14ac:dyDescent="0.25">
      <c r="A190" s="27"/>
      <c r="B190" s="28" t="s">
        <v>298</v>
      </c>
      <c r="C190" s="29" t="s">
        <v>299</v>
      </c>
      <c r="D190" s="29">
        <v>750</v>
      </c>
    </row>
    <row r="191" spans="1:6" x14ac:dyDescent="0.25">
      <c r="A191" s="27"/>
      <c r="B191" s="28" t="s">
        <v>304</v>
      </c>
      <c r="C191" s="29" t="s">
        <v>305</v>
      </c>
      <c r="D191" s="29">
        <v>596</v>
      </c>
    </row>
    <row r="192" spans="1:6" x14ac:dyDescent="0.25">
      <c r="A192" s="31"/>
      <c r="B192" s="32"/>
      <c r="C192" s="32" t="s">
        <v>44</v>
      </c>
      <c r="D192" s="64">
        <f>SUM(D193:D195)</f>
        <v>-125951.88</v>
      </c>
    </row>
    <row r="193" spans="1:6" x14ac:dyDescent="0.25">
      <c r="A193" s="27"/>
      <c r="B193" s="28"/>
      <c r="C193" s="29" t="s">
        <v>45</v>
      </c>
      <c r="D193" s="29">
        <v>-45664.45</v>
      </c>
    </row>
    <row r="194" spans="1:6" x14ac:dyDescent="0.25">
      <c r="A194" s="27"/>
      <c r="B194" s="28"/>
      <c r="C194" s="29" t="s">
        <v>65</v>
      </c>
      <c r="D194" s="29">
        <v>-49965.19</v>
      </c>
    </row>
    <row r="195" spans="1:6" x14ac:dyDescent="0.25">
      <c r="A195" s="27"/>
      <c r="B195" s="28"/>
      <c r="C195" s="29" t="s">
        <v>66</v>
      </c>
      <c r="D195" s="29">
        <v>-30322.240000000002</v>
      </c>
    </row>
    <row r="196" spans="1:6" x14ac:dyDescent="0.25">
      <c r="A196" s="24">
        <v>430</v>
      </c>
      <c r="B196" s="25" t="s">
        <v>404</v>
      </c>
      <c r="C196" s="26"/>
      <c r="D196" s="42">
        <f>D197+D198</f>
        <v>681133.37</v>
      </c>
      <c r="F196" s="23"/>
    </row>
    <row r="197" spans="1:6" x14ac:dyDescent="0.25">
      <c r="A197" s="27"/>
      <c r="B197" s="28" t="s">
        <v>231</v>
      </c>
      <c r="C197" s="34" t="s">
        <v>339</v>
      </c>
      <c r="D197" s="29">
        <v>681133.37</v>
      </c>
      <c r="F197" s="23"/>
    </row>
    <row r="198" spans="1:6" x14ac:dyDescent="0.25">
      <c r="A198" s="27"/>
      <c r="B198" s="28"/>
      <c r="C198" s="34"/>
      <c r="D198" s="29">
        <v>0</v>
      </c>
      <c r="F198" s="23"/>
    </row>
    <row r="199" spans="1:6" x14ac:dyDescent="0.25">
      <c r="A199" s="24">
        <v>465</v>
      </c>
      <c r="B199" s="25" t="s">
        <v>46</v>
      </c>
      <c r="C199" s="26"/>
      <c r="D199" s="42">
        <f>D200</f>
        <v>-183815.75</v>
      </c>
      <c r="F199" s="23"/>
    </row>
    <row r="200" spans="1:6" x14ac:dyDescent="0.25">
      <c r="A200" s="27"/>
      <c r="B200" s="28"/>
      <c r="C200" s="28" t="s">
        <v>73</v>
      </c>
      <c r="D200" s="45">
        <v>-183815.75</v>
      </c>
      <c r="F200" s="23"/>
    </row>
    <row r="201" spans="1:6" x14ac:dyDescent="0.25">
      <c r="A201" s="24">
        <v>470</v>
      </c>
      <c r="B201" s="25" t="s">
        <v>498</v>
      </c>
      <c r="C201" s="25"/>
      <c r="D201" s="42">
        <f>D202</f>
        <v>29135.919999999998</v>
      </c>
      <c r="F201" s="23"/>
    </row>
    <row r="202" spans="1:6" x14ac:dyDescent="0.25">
      <c r="A202" s="27"/>
      <c r="B202" s="28"/>
      <c r="C202" s="28" t="s">
        <v>499</v>
      </c>
      <c r="D202" s="45">
        <v>29135.919999999998</v>
      </c>
      <c r="F202" s="23"/>
    </row>
    <row r="203" spans="1:6" x14ac:dyDescent="0.25">
      <c r="A203" s="24">
        <v>475</v>
      </c>
      <c r="B203" s="25" t="s">
        <v>340</v>
      </c>
      <c r="C203" s="26"/>
      <c r="D203" s="43">
        <f>D204</f>
        <v>0</v>
      </c>
      <c r="F203" s="23"/>
    </row>
    <row r="204" spans="1:6" x14ac:dyDescent="0.25">
      <c r="A204" s="27"/>
      <c r="B204" s="28"/>
      <c r="C204" s="28"/>
      <c r="D204" s="45">
        <v>0</v>
      </c>
      <c r="E204" s="23"/>
      <c r="F204" s="23"/>
    </row>
    <row r="205" spans="1:6" x14ac:dyDescent="0.25">
      <c r="A205" s="24">
        <v>4751</v>
      </c>
      <c r="B205" s="25" t="s">
        <v>47</v>
      </c>
      <c r="C205" s="26"/>
      <c r="D205" s="43">
        <f>D206+D207</f>
        <v>-37239.82</v>
      </c>
      <c r="E205" s="23"/>
      <c r="F205" s="23"/>
    </row>
    <row r="206" spans="1:6" x14ac:dyDescent="0.25">
      <c r="A206" s="27"/>
      <c r="B206" s="28"/>
      <c r="C206" s="28" t="s">
        <v>48</v>
      </c>
      <c r="D206" s="45">
        <v>-34997.82</v>
      </c>
      <c r="E206" s="23"/>
      <c r="F206" s="23"/>
    </row>
    <row r="207" spans="1:6" x14ac:dyDescent="0.25">
      <c r="A207" s="27"/>
      <c r="B207" s="28"/>
      <c r="C207" s="28" t="s">
        <v>405</v>
      </c>
      <c r="D207" s="45">
        <v>-2242</v>
      </c>
      <c r="E207" s="23"/>
      <c r="F207" s="23"/>
    </row>
    <row r="208" spans="1:6" x14ac:dyDescent="0.25">
      <c r="A208" s="24">
        <v>476</v>
      </c>
      <c r="B208" s="25" t="s">
        <v>49</v>
      </c>
      <c r="C208" s="26"/>
      <c r="D208" s="42">
        <f>SUM(D209:D209)</f>
        <v>-75421.539999999994</v>
      </c>
      <c r="E208" s="23"/>
      <c r="F208" s="23"/>
    </row>
    <row r="209" spans="1:7" x14ac:dyDescent="0.25">
      <c r="A209" s="27"/>
      <c r="B209" s="28"/>
      <c r="C209" s="28" t="s">
        <v>515</v>
      </c>
      <c r="D209" s="45">
        <v>-75421.539999999994</v>
      </c>
      <c r="E209" s="23"/>
      <c r="F209" s="23"/>
    </row>
    <row r="210" spans="1:7" x14ac:dyDescent="0.25">
      <c r="A210" s="24">
        <v>479</v>
      </c>
      <c r="B210" s="25" t="s">
        <v>50</v>
      </c>
      <c r="C210" s="26"/>
      <c r="D210" s="42">
        <f>D211+D212</f>
        <v>0</v>
      </c>
      <c r="E210" s="23"/>
      <c r="F210" s="23"/>
    </row>
    <row r="211" spans="1:7" x14ac:dyDescent="0.25">
      <c r="A211" s="27"/>
      <c r="B211" s="28"/>
      <c r="C211" s="28" t="s">
        <v>161</v>
      </c>
      <c r="D211" s="45">
        <v>0</v>
      </c>
      <c r="E211" s="23"/>
      <c r="F211" s="23"/>
    </row>
    <row r="212" spans="1:7" x14ac:dyDescent="0.25">
      <c r="A212" s="27"/>
      <c r="B212" s="28"/>
      <c r="C212" s="28" t="s">
        <v>161</v>
      </c>
      <c r="D212" s="45">
        <v>0</v>
      </c>
      <c r="E212" s="23"/>
      <c r="F212" s="23"/>
    </row>
    <row r="213" spans="1:7" x14ac:dyDescent="0.25">
      <c r="A213" s="24">
        <v>480</v>
      </c>
      <c r="B213" s="25" t="s">
        <v>341</v>
      </c>
      <c r="C213" s="25"/>
      <c r="D213" s="42">
        <f>D214</f>
        <v>0</v>
      </c>
      <c r="E213" s="23"/>
      <c r="F213" s="23"/>
    </row>
    <row r="214" spans="1:7" x14ac:dyDescent="0.25">
      <c r="A214" s="27"/>
      <c r="B214" s="28"/>
      <c r="C214" s="28" t="s">
        <v>342</v>
      </c>
      <c r="D214" s="45">
        <v>0</v>
      </c>
      <c r="E214" s="23"/>
      <c r="F214" s="23"/>
      <c r="G214" s="30"/>
    </row>
    <row r="215" spans="1:7" x14ac:dyDescent="0.25">
      <c r="A215" s="24">
        <v>513</v>
      </c>
      <c r="B215" s="25" t="s">
        <v>421</v>
      </c>
      <c r="C215" s="26"/>
      <c r="D215" s="42">
        <f>D216</f>
        <v>0</v>
      </c>
      <c r="E215" s="23"/>
      <c r="F215" s="23"/>
      <c r="G215" s="30"/>
    </row>
    <row r="216" spans="1:7" x14ac:dyDescent="0.25">
      <c r="A216" s="31">
        <v>5135</v>
      </c>
      <c r="B216" s="32" t="s">
        <v>179</v>
      </c>
      <c r="C216" s="33"/>
      <c r="D216" s="64">
        <f>D217+D218</f>
        <v>0</v>
      </c>
      <c r="E216" s="23"/>
      <c r="F216" s="23"/>
      <c r="G216" s="30"/>
    </row>
    <row r="217" spans="1:7" x14ac:dyDescent="0.25">
      <c r="A217" s="27"/>
      <c r="B217" s="28"/>
      <c r="C217" s="34" t="s">
        <v>420</v>
      </c>
      <c r="D217" s="45">
        <v>0</v>
      </c>
      <c r="E217" s="23"/>
      <c r="F217" s="23"/>
    </row>
    <row r="218" spans="1:7" x14ac:dyDescent="0.25">
      <c r="A218" s="27"/>
      <c r="B218" s="28"/>
      <c r="C218" s="28" t="s">
        <v>407</v>
      </c>
      <c r="D218" s="45">
        <v>0</v>
      </c>
      <c r="E218" s="23"/>
      <c r="F218" s="23"/>
    </row>
    <row r="219" spans="1:7" x14ac:dyDescent="0.25">
      <c r="A219" s="24">
        <v>514</v>
      </c>
      <c r="B219" s="25" t="s">
        <v>217</v>
      </c>
      <c r="C219" s="26"/>
      <c r="D219" s="42">
        <f>D220</f>
        <v>-830694.03</v>
      </c>
      <c r="E219" s="23"/>
      <c r="F219" s="23"/>
    </row>
    <row r="220" spans="1:7" x14ac:dyDescent="0.25">
      <c r="A220" s="31">
        <v>5145</v>
      </c>
      <c r="B220" s="32" t="s">
        <v>178</v>
      </c>
      <c r="C220" s="33"/>
      <c r="D220" s="64">
        <f>D221+D222</f>
        <v>-830694.03</v>
      </c>
      <c r="E220" s="23"/>
      <c r="F220" s="23"/>
    </row>
    <row r="221" spans="1:7" x14ac:dyDescent="0.25">
      <c r="A221" s="27"/>
      <c r="B221" s="28"/>
      <c r="C221" s="28" t="s">
        <v>349</v>
      </c>
      <c r="D221" s="45">
        <v>0</v>
      </c>
      <c r="E221" s="23"/>
      <c r="F221" s="23"/>
    </row>
    <row r="222" spans="1:7" x14ac:dyDescent="0.25">
      <c r="A222" s="27"/>
      <c r="B222" s="28"/>
      <c r="C222" s="28" t="s">
        <v>406</v>
      </c>
      <c r="D222" s="45">
        <v>-830694.03</v>
      </c>
      <c r="E222" s="23"/>
      <c r="F222" s="23"/>
    </row>
    <row r="223" spans="1:7" x14ac:dyDescent="0.25">
      <c r="A223" s="24">
        <v>520</v>
      </c>
      <c r="B223" s="25" t="s">
        <v>51</v>
      </c>
      <c r="C223" s="26"/>
      <c r="D223" s="42">
        <f>SUM(D224:D224)</f>
        <v>0</v>
      </c>
      <c r="E223" s="23"/>
      <c r="F223" s="23"/>
    </row>
    <row r="224" spans="1:7" x14ac:dyDescent="0.25">
      <c r="A224" s="27"/>
      <c r="B224" s="28"/>
      <c r="C224" s="28" t="s">
        <v>288</v>
      </c>
      <c r="D224" s="45">
        <v>0</v>
      </c>
      <c r="E224" s="23"/>
      <c r="F224" s="23"/>
    </row>
    <row r="225" spans="1:6" x14ac:dyDescent="0.25">
      <c r="A225" s="24">
        <v>542</v>
      </c>
      <c r="B225" s="25" t="s">
        <v>343</v>
      </c>
      <c r="C225" s="25"/>
      <c r="D225" s="42">
        <f>D226</f>
        <v>4503.59</v>
      </c>
      <c r="E225" s="23"/>
      <c r="F225" s="23"/>
    </row>
    <row r="226" spans="1:6" x14ac:dyDescent="0.25">
      <c r="A226" s="27"/>
      <c r="B226" s="28"/>
      <c r="C226" s="28" t="s">
        <v>348</v>
      </c>
      <c r="D226" s="45">
        <v>4503.59</v>
      </c>
      <c r="E226" s="23"/>
      <c r="F226" s="23"/>
    </row>
    <row r="227" spans="1:6" x14ac:dyDescent="0.25">
      <c r="A227" s="24">
        <v>570</v>
      </c>
      <c r="B227" s="25" t="s">
        <v>52</v>
      </c>
      <c r="C227" s="26"/>
      <c r="D227" s="42">
        <f>D228</f>
        <v>438.85</v>
      </c>
      <c r="E227" s="23"/>
      <c r="F227" s="23"/>
    </row>
    <row r="228" spans="1:6" x14ac:dyDescent="0.25">
      <c r="A228" s="27"/>
      <c r="B228" s="28"/>
      <c r="C228" s="28" t="s">
        <v>53</v>
      </c>
      <c r="D228" s="45">
        <v>438.85</v>
      </c>
      <c r="E228" s="23"/>
      <c r="F228" s="23"/>
    </row>
    <row r="229" spans="1:6" x14ac:dyDescent="0.25">
      <c r="A229" s="24">
        <v>572</v>
      </c>
      <c r="B229" s="25" t="s">
        <v>54</v>
      </c>
      <c r="C229" s="26"/>
      <c r="D229" s="42">
        <f>SUM(D230:D233)</f>
        <v>305719.67999999999</v>
      </c>
      <c r="E229" s="23"/>
      <c r="F229" s="23"/>
    </row>
    <row r="230" spans="1:6" x14ac:dyDescent="0.25">
      <c r="A230" s="27"/>
      <c r="B230" s="28"/>
      <c r="C230" s="28" t="s">
        <v>408</v>
      </c>
      <c r="D230" s="45">
        <v>112387.36</v>
      </c>
      <c r="E230" s="23"/>
      <c r="F230" s="23"/>
    </row>
    <row r="231" spans="1:6" x14ac:dyDescent="0.25">
      <c r="A231" s="27"/>
      <c r="B231" s="28"/>
      <c r="C231" s="28" t="s">
        <v>56</v>
      </c>
      <c r="D231" s="45">
        <v>22474.49</v>
      </c>
      <c r="E231" s="23"/>
      <c r="F231" s="23"/>
    </row>
    <row r="232" spans="1:6" x14ac:dyDescent="0.25">
      <c r="A232" s="27"/>
      <c r="B232" s="28"/>
      <c r="C232" s="35" t="s">
        <v>57</v>
      </c>
      <c r="D232" s="63">
        <v>847.25</v>
      </c>
      <c r="E232" s="23"/>
      <c r="F232" s="23"/>
    </row>
    <row r="233" spans="1:6" x14ac:dyDescent="0.25">
      <c r="A233" s="27"/>
      <c r="B233" s="28"/>
      <c r="C233" s="35" t="s">
        <v>242</v>
      </c>
      <c r="D233" s="63">
        <v>170010.58</v>
      </c>
      <c r="E233" s="23"/>
      <c r="F233" s="23"/>
    </row>
    <row r="234" spans="1:6" x14ac:dyDescent="0.25">
      <c r="A234" s="36"/>
      <c r="B234" s="37"/>
      <c r="C234" s="38" t="s">
        <v>158</v>
      </c>
      <c r="D234" s="39">
        <f>D2+D4+D20+D22+D25+D27+D29+D31+D40+D43+D49+D51+D60+D63+D65+D67+D137+D142+D196+D199+D203+D205+D208+D210+D215+D219+D223+D227+D229+D213+D225+D201</f>
        <v>-1.4078977983444929E-9</v>
      </c>
      <c r="E234" s="23"/>
      <c r="F234" s="23"/>
    </row>
    <row r="235" spans="1:6" x14ac:dyDescent="0.25">
      <c r="A235" s="36"/>
      <c r="B235" s="37"/>
      <c r="E235" s="23"/>
      <c r="F235" s="23"/>
    </row>
    <row r="236" spans="1:6" x14ac:dyDescent="0.25">
      <c r="A236" s="36"/>
      <c r="B236" s="37"/>
      <c r="E236" s="23"/>
      <c r="F236" s="23"/>
    </row>
    <row r="237" spans="1:6" x14ac:dyDescent="0.25">
      <c r="A237" s="36"/>
      <c r="B237" s="37"/>
      <c r="E237" s="23"/>
      <c r="F237" s="23"/>
    </row>
    <row r="238" spans="1:6" x14ac:dyDescent="0.25">
      <c r="A238" s="36"/>
      <c r="B238" s="37"/>
      <c r="E238" s="23"/>
      <c r="F238" s="23"/>
    </row>
    <row r="239" spans="1:6" x14ac:dyDescent="0.25">
      <c r="A239" s="36"/>
      <c r="B239" s="37"/>
      <c r="D239" s="23"/>
      <c r="E239" s="23"/>
      <c r="F239" s="23"/>
    </row>
    <row r="240" spans="1:6" x14ac:dyDescent="0.25">
      <c r="A240" s="36"/>
      <c r="B240" s="37"/>
      <c r="D240" s="23"/>
      <c r="E240" s="23"/>
      <c r="F240" s="23"/>
    </row>
    <row r="241" spans="1:6" x14ac:dyDescent="0.25">
      <c r="A241" s="36"/>
      <c r="B241" s="37"/>
      <c r="D241" s="23"/>
      <c r="E241" s="23"/>
      <c r="F241" s="23"/>
    </row>
    <row r="242" spans="1:6" x14ac:dyDescent="0.25">
      <c r="A242" s="36"/>
      <c r="B242" s="37"/>
      <c r="D242" s="23"/>
      <c r="E242" s="23"/>
      <c r="F242" s="23"/>
    </row>
    <row r="243" spans="1:6" x14ac:dyDescent="0.25">
      <c r="A243" s="36"/>
      <c r="B243" s="37"/>
      <c r="D243" s="23"/>
      <c r="E243" s="23"/>
      <c r="F243" s="23"/>
    </row>
    <row r="244" spans="1:6" x14ac:dyDescent="0.25">
      <c r="A244" s="36"/>
      <c r="B244" s="37"/>
      <c r="D244" s="23"/>
      <c r="E244" s="23"/>
      <c r="F244" s="23"/>
    </row>
    <row r="245" spans="1:6" x14ac:dyDescent="0.25">
      <c r="A245" s="36"/>
      <c r="B245" s="37"/>
      <c r="D245" s="23"/>
      <c r="E245" s="23"/>
      <c r="F245" s="23"/>
    </row>
    <row r="246" spans="1:6" x14ac:dyDescent="0.25">
      <c r="A246" s="36"/>
      <c r="B246" s="37"/>
      <c r="D246" s="23"/>
      <c r="E246" s="23"/>
      <c r="F246" s="23"/>
    </row>
    <row r="247" spans="1:6" x14ac:dyDescent="0.25">
      <c r="A247" s="36"/>
      <c r="B247" s="37"/>
      <c r="D247" s="23"/>
      <c r="E247" s="23"/>
      <c r="F247" s="23"/>
    </row>
    <row r="248" spans="1:6" x14ac:dyDescent="0.25">
      <c r="A248" s="36"/>
      <c r="B248" s="37"/>
      <c r="D248" s="23"/>
      <c r="E248" s="23"/>
      <c r="F248" s="23"/>
    </row>
    <row r="249" spans="1:6" x14ac:dyDescent="0.25">
      <c r="A249" s="36"/>
      <c r="B249" s="37"/>
      <c r="D249" s="23"/>
      <c r="E249" s="23"/>
      <c r="F249" s="23"/>
    </row>
    <row r="250" spans="1:6" x14ac:dyDescent="0.25">
      <c r="A250" s="36"/>
      <c r="B250" s="37"/>
      <c r="D250" s="23"/>
      <c r="E250" s="23"/>
      <c r="F250" s="23"/>
    </row>
    <row r="251" spans="1:6" x14ac:dyDescent="0.25">
      <c r="A251" s="36"/>
      <c r="B251" s="37"/>
      <c r="D251" s="23"/>
      <c r="E251" s="23"/>
      <c r="F251" s="23"/>
    </row>
    <row r="252" spans="1:6" x14ac:dyDescent="0.25">
      <c r="A252" s="36"/>
      <c r="B252" s="37"/>
      <c r="D252" s="23"/>
      <c r="E252" s="23"/>
      <c r="F252" s="23"/>
    </row>
    <row r="253" spans="1:6" x14ac:dyDescent="0.25">
      <c r="A253" s="36"/>
      <c r="B253" s="37"/>
      <c r="D253" s="23"/>
      <c r="E253" s="23"/>
      <c r="F253" s="23"/>
    </row>
    <row r="254" spans="1:6" x14ac:dyDescent="0.25">
      <c r="A254" s="36"/>
      <c r="B254" s="37"/>
      <c r="D254" s="23"/>
      <c r="E254" s="23"/>
      <c r="F254" s="23"/>
    </row>
    <row r="255" spans="1:6" x14ac:dyDescent="0.25">
      <c r="A255" s="36"/>
      <c r="B255" s="37"/>
      <c r="D255" s="23"/>
      <c r="E255" s="23"/>
      <c r="F255" s="23"/>
    </row>
    <row r="256" spans="1:6" x14ac:dyDescent="0.25">
      <c r="A256" s="36"/>
      <c r="B256" s="37"/>
      <c r="D256" s="23"/>
      <c r="E256" s="23"/>
      <c r="F256" s="23"/>
    </row>
    <row r="257" spans="1:6" x14ac:dyDescent="0.25">
      <c r="A257" s="36"/>
      <c r="B257" s="37"/>
      <c r="D257" s="23"/>
      <c r="E257" s="23"/>
      <c r="F257" s="23"/>
    </row>
    <row r="258" spans="1:6" x14ac:dyDescent="0.25">
      <c r="A258" s="36"/>
      <c r="B258" s="37"/>
      <c r="D258" s="23"/>
      <c r="E258" s="23"/>
      <c r="F258" s="23"/>
    </row>
    <row r="259" spans="1:6" x14ac:dyDescent="0.25">
      <c r="A259" s="36"/>
      <c r="B259" s="37"/>
      <c r="D259" s="23"/>
      <c r="E259" s="23"/>
      <c r="F259" s="23"/>
    </row>
    <row r="260" spans="1:6" x14ac:dyDescent="0.25">
      <c r="A260" s="36"/>
      <c r="B260" s="37"/>
      <c r="D260" s="23"/>
      <c r="E260" s="23"/>
      <c r="F260" s="23"/>
    </row>
    <row r="261" spans="1:6" x14ac:dyDescent="0.25">
      <c r="A261" s="36"/>
      <c r="B261" s="37"/>
      <c r="D261" s="23"/>
      <c r="E261" s="23"/>
      <c r="F261" s="23"/>
    </row>
    <row r="262" spans="1:6" x14ac:dyDescent="0.25">
      <c r="A262" s="36"/>
      <c r="B262" s="37"/>
      <c r="D262" s="23"/>
      <c r="E262" s="23"/>
      <c r="F262" s="23"/>
    </row>
    <row r="263" spans="1:6" x14ac:dyDescent="0.25">
      <c r="A263" s="36"/>
      <c r="B263" s="37"/>
      <c r="D263" s="23"/>
      <c r="E263" s="23"/>
      <c r="F263" s="23"/>
    </row>
    <row r="264" spans="1:6" x14ac:dyDescent="0.25">
      <c r="A264" s="36"/>
      <c r="B264" s="37"/>
      <c r="D264" s="23"/>
      <c r="E264" s="23"/>
      <c r="F264" s="23"/>
    </row>
    <row r="265" spans="1:6" x14ac:dyDescent="0.25">
      <c r="A265" s="36"/>
      <c r="B265" s="37"/>
      <c r="D265" s="23"/>
      <c r="E265" s="23"/>
      <c r="F265" s="23"/>
    </row>
    <row r="266" spans="1:6" x14ac:dyDescent="0.25">
      <c r="A266" s="36"/>
      <c r="B266" s="37"/>
      <c r="D266" s="23"/>
      <c r="E266" s="23"/>
      <c r="F266" s="23"/>
    </row>
    <row r="267" spans="1:6" x14ac:dyDescent="0.25">
      <c r="A267" s="36"/>
      <c r="B267" s="37"/>
      <c r="D267" s="23"/>
      <c r="E267" s="23"/>
      <c r="F267" s="23"/>
    </row>
    <row r="268" spans="1:6" x14ac:dyDescent="0.25">
      <c r="A268" s="36"/>
      <c r="B268" s="37"/>
      <c r="D268" s="23"/>
      <c r="E268" s="23"/>
      <c r="F268" s="23"/>
    </row>
    <row r="269" spans="1:6" x14ac:dyDescent="0.25">
      <c r="A269" s="36"/>
      <c r="B269" s="37"/>
      <c r="D269" s="23"/>
      <c r="E269" s="23"/>
      <c r="F269" s="23"/>
    </row>
    <row r="270" spans="1:6" x14ac:dyDescent="0.25">
      <c r="A270" s="36"/>
      <c r="B270" s="37"/>
      <c r="D270" s="23"/>
      <c r="E270" s="23"/>
      <c r="F270" s="23"/>
    </row>
    <row r="271" spans="1:6" x14ac:dyDescent="0.25">
      <c r="A271" s="36"/>
      <c r="B271" s="37"/>
      <c r="D271" s="23"/>
      <c r="E271" s="23"/>
      <c r="F271" s="23"/>
    </row>
    <row r="272" spans="1:6" x14ac:dyDescent="0.25">
      <c r="A272" s="36"/>
      <c r="B272" s="37"/>
      <c r="D272" s="23"/>
      <c r="E272" s="23"/>
      <c r="F272" s="23"/>
    </row>
    <row r="273" spans="1:6" x14ac:dyDescent="0.25">
      <c r="A273" s="36"/>
      <c r="B273" s="37"/>
      <c r="D273" s="23"/>
      <c r="E273" s="23"/>
      <c r="F273" s="23"/>
    </row>
    <row r="274" spans="1:6" x14ac:dyDescent="0.25">
      <c r="A274" s="36"/>
      <c r="B274" s="37"/>
      <c r="D274" s="23"/>
      <c r="E274" s="23"/>
      <c r="F274" s="23"/>
    </row>
    <row r="275" spans="1:6" x14ac:dyDescent="0.25">
      <c r="A275" s="36"/>
      <c r="B275" s="37"/>
      <c r="D275" s="23"/>
      <c r="E275" s="23"/>
      <c r="F275" s="23"/>
    </row>
    <row r="276" spans="1:6" x14ac:dyDescent="0.25">
      <c r="A276" s="36"/>
      <c r="B276" s="37"/>
      <c r="D276" s="23"/>
      <c r="E276" s="23"/>
      <c r="F276" s="23"/>
    </row>
    <row r="277" spans="1:6" x14ac:dyDescent="0.25">
      <c r="A277" s="36"/>
      <c r="B277" s="37"/>
      <c r="D277" s="23"/>
      <c r="E277" s="23"/>
      <c r="F277" s="23"/>
    </row>
    <row r="278" spans="1:6" x14ac:dyDescent="0.25">
      <c r="A278" s="36"/>
      <c r="B278" s="37"/>
      <c r="D278" s="23"/>
      <c r="E278" s="23"/>
      <c r="F278" s="23"/>
    </row>
    <row r="279" spans="1:6" x14ac:dyDescent="0.25">
      <c r="A279" s="36"/>
      <c r="B279" s="37"/>
      <c r="D279" s="23"/>
      <c r="E279" s="23"/>
      <c r="F279" s="23"/>
    </row>
    <row r="280" spans="1:6" x14ac:dyDescent="0.25">
      <c r="A280" s="36"/>
      <c r="B280" s="37"/>
      <c r="D280" s="23"/>
      <c r="E280" s="23"/>
      <c r="F280" s="23"/>
    </row>
    <row r="281" spans="1:6" x14ac:dyDescent="0.25">
      <c r="A281" s="36"/>
      <c r="B281" s="37"/>
      <c r="D281" s="23"/>
      <c r="E281" s="23"/>
      <c r="F281" s="23"/>
    </row>
    <row r="282" spans="1:6" x14ac:dyDescent="0.25">
      <c r="A282" s="36"/>
      <c r="B282" s="37"/>
      <c r="D282" s="23"/>
      <c r="E282" s="23"/>
      <c r="F282" s="23"/>
    </row>
    <row r="283" spans="1:6" x14ac:dyDescent="0.25">
      <c r="A283" s="36"/>
      <c r="B283" s="37"/>
      <c r="D283" s="23"/>
      <c r="E283" s="23"/>
      <c r="F283" s="23"/>
    </row>
    <row r="284" spans="1:6" x14ac:dyDescent="0.25">
      <c r="A284" s="36"/>
      <c r="B284" s="37"/>
      <c r="D284" s="23"/>
      <c r="E284" s="23"/>
      <c r="F284" s="23"/>
    </row>
    <row r="285" spans="1:6" x14ac:dyDescent="0.25">
      <c r="A285" s="36"/>
      <c r="B285" s="37"/>
      <c r="D285" s="23"/>
      <c r="E285" s="23"/>
      <c r="F285" s="23"/>
    </row>
    <row r="286" spans="1:6" x14ac:dyDescent="0.25">
      <c r="A286" s="36"/>
      <c r="B286" s="37"/>
      <c r="D286" s="23"/>
      <c r="E286" s="23"/>
      <c r="F286" s="23"/>
    </row>
    <row r="287" spans="1:6" x14ac:dyDescent="0.25">
      <c r="A287" s="36"/>
      <c r="B287" s="37"/>
      <c r="D287" s="23"/>
      <c r="E287" s="23"/>
      <c r="F287" s="23"/>
    </row>
    <row r="288" spans="1:6" x14ac:dyDescent="0.25">
      <c r="A288" s="36"/>
      <c r="B288" s="37"/>
      <c r="D288" s="23"/>
      <c r="E288" s="23"/>
      <c r="F288" s="23"/>
    </row>
    <row r="289" spans="1:6" x14ac:dyDescent="0.25">
      <c r="A289" s="36"/>
      <c r="B289" s="37"/>
      <c r="D289" s="23"/>
      <c r="E289" s="23"/>
      <c r="F289" s="23"/>
    </row>
    <row r="290" spans="1:6" x14ac:dyDescent="0.25">
      <c r="A290" s="36"/>
      <c r="B290" s="37"/>
      <c r="D290" s="23"/>
      <c r="E290" s="23"/>
      <c r="F290" s="23"/>
    </row>
    <row r="291" spans="1:6" x14ac:dyDescent="0.25">
      <c r="A291" s="36"/>
      <c r="B291" s="37"/>
      <c r="D291" s="23"/>
      <c r="E291" s="23"/>
      <c r="F291" s="23"/>
    </row>
    <row r="292" spans="1:6" x14ac:dyDescent="0.25">
      <c r="A292" s="36"/>
      <c r="B292" s="37"/>
      <c r="D292" s="23"/>
      <c r="E292" s="23"/>
      <c r="F292" s="23"/>
    </row>
    <row r="293" spans="1:6" x14ac:dyDescent="0.25">
      <c r="A293" s="36"/>
      <c r="B293" s="37"/>
      <c r="D293" s="23"/>
      <c r="E293" s="23"/>
      <c r="F293" s="23"/>
    </row>
    <row r="294" spans="1:6" x14ac:dyDescent="0.25">
      <c r="A294" s="36"/>
      <c r="B294" s="37"/>
      <c r="D294" s="23"/>
      <c r="E294" s="23"/>
      <c r="F294" s="23"/>
    </row>
    <row r="295" spans="1:6" x14ac:dyDescent="0.25">
      <c r="A295" s="36"/>
      <c r="B295" s="37"/>
      <c r="D295" s="23"/>
      <c r="E295" s="23"/>
      <c r="F295" s="23"/>
    </row>
    <row r="296" spans="1:6" x14ac:dyDescent="0.25">
      <c r="A296" s="36"/>
      <c r="B296" s="37"/>
      <c r="D296" s="23"/>
      <c r="E296" s="23"/>
      <c r="F296" s="23"/>
    </row>
    <row r="297" spans="1:6" x14ac:dyDescent="0.25">
      <c r="A297" s="36"/>
      <c r="B297" s="37"/>
      <c r="D297" s="23"/>
      <c r="E297" s="23"/>
      <c r="F297" s="23"/>
    </row>
    <row r="298" spans="1:6" x14ac:dyDescent="0.25">
      <c r="A298" s="36"/>
      <c r="B298" s="37"/>
      <c r="D298" s="23"/>
      <c r="E298" s="23"/>
      <c r="F298" s="23"/>
    </row>
    <row r="299" spans="1:6" x14ac:dyDescent="0.25">
      <c r="A299" s="36"/>
      <c r="B299" s="37"/>
      <c r="D299" s="23"/>
      <c r="E299" s="23"/>
      <c r="F299" s="23"/>
    </row>
    <row r="300" spans="1:6" x14ac:dyDescent="0.25">
      <c r="A300" s="36"/>
      <c r="B300" s="37"/>
      <c r="D300" s="23"/>
      <c r="E300" s="23"/>
      <c r="F300" s="23"/>
    </row>
    <row r="301" spans="1:6" x14ac:dyDescent="0.25">
      <c r="A301" s="36"/>
      <c r="B301" s="37"/>
      <c r="D301" s="23"/>
      <c r="E301" s="23"/>
      <c r="F301" s="23"/>
    </row>
    <row r="302" spans="1:6" x14ac:dyDescent="0.25">
      <c r="A302" s="36"/>
      <c r="B302" s="37"/>
      <c r="D302" s="23"/>
      <c r="E302" s="23"/>
      <c r="F302" s="23"/>
    </row>
    <row r="303" spans="1:6" x14ac:dyDescent="0.25">
      <c r="A303" s="36"/>
      <c r="B303" s="37"/>
      <c r="D303" s="23"/>
      <c r="E303" s="23"/>
      <c r="F303" s="23"/>
    </row>
    <row r="304" spans="1:6" x14ac:dyDescent="0.25">
      <c r="A304" s="36"/>
      <c r="B304" s="37"/>
      <c r="D304" s="23"/>
      <c r="E304" s="23"/>
      <c r="F304" s="23"/>
    </row>
    <row r="305" spans="1:6" x14ac:dyDescent="0.25">
      <c r="A305" s="36"/>
      <c r="B305" s="37"/>
      <c r="D305" s="23"/>
      <c r="E305" s="23"/>
      <c r="F305" s="23"/>
    </row>
    <row r="306" spans="1:6" x14ac:dyDescent="0.25">
      <c r="A306" s="36"/>
      <c r="B306" s="37"/>
      <c r="D306" s="23"/>
      <c r="E306" s="23"/>
      <c r="F306" s="23"/>
    </row>
    <row r="307" spans="1:6" x14ac:dyDescent="0.25">
      <c r="A307" s="36"/>
      <c r="B307" s="37"/>
      <c r="D307" s="23"/>
      <c r="E307" s="23"/>
      <c r="F307" s="23"/>
    </row>
    <row r="308" spans="1:6" x14ac:dyDescent="0.25">
      <c r="A308" s="36"/>
      <c r="B308" s="37"/>
      <c r="D308" s="23"/>
      <c r="E308" s="23"/>
      <c r="F308" s="23"/>
    </row>
    <row r="309" spans="1:6" x14ac:dyDescent="0.25">
      <c r="A309" s="36"/>
      <c r="B309" s="37"/>
      <c r="D309" s="23"/>
      <c r="E309" s="23"/>
      <c r="F309" s="23"/>
    </row>
    <row r="310" spans="1:6" x14ac:dyDescent="0.25">
      <c r="A310" s="36"/>
      <c r="B310" s="37"/>
      <c r="D310" s="23"/>
      <c r="E310" s="23"/>
      <c r="F310" s="23"/>
    </row>
    <row r="311" spans="1:6" x14ac:dyDescent="0.25">
      <c r="A311" s="36"/>
      <c r="B311" s="37"/>
      <c r="D311" s="23"/>
      <c r="E311" s="23"/>
      <c r="F311" s="23"/>
    </row>
    <row r="312" spans="1:6" x14ac:dyDescent="0.25">
      <c r="A312" s="36"/>
      <c r="B312" s="37"/>
      <c r="D312" s="23"/>
      <c r="E312" s="23"/>
      <c r="F312" s="23"/>
    </row>
    <row r="313" spans="1:6" x14ac:dyDescent="0.25">
      <c r="A313" s="36"/>
      <c r="B313" s="37"/>
      <c r="D313" s="23"/>
      <c r="E313" s="23"/>
      <c r="F313" s="23"/>
    </row>
    <row r="314" spans="1:6" x14ac:dyDescent="0.25">
      <c r="A314" s="36"/>
      <c r="B314" s="37"/>
      <c r="D314" s="23"/>
      <c r="E314" s="23"/>
      <c r="F314" s="23"/>
    </row>
    <row r="315" spans="1:6" x14ac:dyDescent="0.25">
      <c r="A315" s="36"/>
      <c r="B315" s="37"/>
      <c r="D315" s="23"/>
      <c r="E315" s="23"/>
      <c r="F315" s="23"/>
    </row>
    <row r="316" spans="1:6" x14ac:dyDescent="0.25">
      <c r="A316" s="36"/>
      <c r="B316" s="37"/>
      <c r="D316" s="23"/>
      <c r="E316" s="23"/>
      <c r="F316" s="23"/>
    </row>
    <row r="317" spans="1:6" x14ac:dyDescent="0.25">
      <c r="A317" s="36"/>
      <c r="B317" s="37"/>
      <c r="D317" s="23"/>
      <c r="E317" s="23"/>
      <c r="F317" s="23"/>
    </row>
    <row r="318" spans="1:6" x14ac:dyDescent="0.25">
      <c r="A318" s="36"/>
      <c r="B318" s="37"/>
      <c r="D318" s="23"/>
      <c r="E318" s="23"/>
      <c r="F318" s="23"/>
    </row>
    <row r="319" spans="1:6" x14ac:dyDescent="0.25">
      <c r="A319" s="36"/>
      <c r="B319" s="37"/>
      <c r="D319" s="23"/>
      <c r="E319" s="23"/>
      <c r="F319" s="23"/>
    </row>
    <row r="320" spans="1:6" x14ac:dyDescent="0.25">
      <c r="A320" s="36"/>
      <c r="B320" s="37"/>
      <c r="D320" s="23"/>
      <c r="E320" s="23"/>
      <c r="F320" s="23"/>
    </row>
    <row r="321" spans="1:6" x14ac:dyDescent="0.25">
      <c r="A321" s="36"/>
      <c r="B321" s="37"/>
      <c r="D321" s="23"/>
      <c r="E321" s="23"/>
      <c r="F321" s="23"/>
    </row>
    <row r="322" spans="1:6" x14ac:dyDescent="0.25">
      <c r="A322" s="36"/>
      <c r="B322" s="37"/>
      <c r="D322" s="23"/>
      <c r="E322" s="23"/>
      <c r="F322" s="23"/>
    </row>
    <row r="323" spans="1:6" x14ac:dyDescent="0.25">
      <c r="A323" s="36"/>
      <c r="B323" s="37"/>
      <c r="D323" s="23"/>
      <c r="E323" s="23"/>
      <c r="F323" s="23"/>
    </row>
    <row r="324" spans="1:6" x14ac:dyDescent="0.25">
      <c r="A324" s="36"/>
      <c r="B324" s="37"/>
      <c r="D324" s="23"/>
      <c r="E324" s="23"/>
      <c r="F324" s="23"/>
    </row>
    <row r="325" spans="1:6" x14ac:dyDescent="0.25">
      <c r="A325" s="36"/>
      <c r="B325" s="37"/>
      <c r="D325" s="23"/>
      <c r="E325" s="23"/>
      <c r="F325" s="23"/>
    </row>
    <row r="326" spans="1:6" x14ac:dyDescent="0.25">
      <c r="A326" s="36"/>
      <c r="B326" s="37"/>
      <c r="D326" s="23"/>
      <c r="E326" s="23"/>
      <c r="F326" s="23"/>
    </row>
    <row r="327" spans="1:6" x14ac:dyDescent="0.25">
      <c r="A327" s="36"/>
      <c r="B327" s="37"/>
      <c r="D327" s="23"/>
      <c r="E327" s="23"/>
      <c r="F327" s="23"/>
    </row>
    <row r="328" spans="1:6" x14ac:dyDescent="0.25">
      <c r="A328" s="36"/>
      <c r="B328" s="37"/>
      <c r="D328" s="23"/>
      <c r="E328" s="23"/>
      <c r="F328" s="23"/>
    </row>
    <row r="329" spans="1:6" x14ac:dyDescent="0.25">
      <c r="A329" s="36"/>
      <c r="B329" s="37"/>
      <c r="D329" s="23"/>
      <c r="E329" s="23"/>
      <c r="F329" s="23"/>
    </row>
    <row r="330" spans="1:6" x14ac:dyDescent="0.25">
      <c r="A330" s="36"/>
      <c r="B330" s="37"/>
      <c r="D330" s="23"/>
      <c r="E330" s="23"/>
      <c r="F330" s="23"/>
    </row>
    <row r="331" spans="1:6" x14ac:dyDescent="0.25">
      <c r="A331" s="36"/>
      <c r="B331" s="37"/>
      <c r="D331" s="23"/>
      <c r="E331" s="23"/>
      <c r="F331" s="23"/>
    </row>
    <row r="332" spans="1:6" x14ac:dyDescent="0.25">
      <c r="A332" s="36"/>
      <c r="B332" s="37"/>
      <c r="D332" s="23"/>
      <c r="E332" s="23"/>
      <c r="F332" s="23"/>
    </row>
    <row r="333" spans="1:6" x14ac:dyDescent="0.25">
      <c r="A333" s="36"/>
      <c r="B333" s="37"/>
      <c r="D333" s="23"/>
      <c r="E333" s="23"/>
      <c r="F333" s="23"/>
    </row>
    <row r="334" spans="1:6" x14ac:dyDescent="0.25">
      <c r="A334" s="36"/>
      <c r="B334" s="37"/>
      <c r="D334" s="23"/>
      <c r="E334" s="23"/>
      <c r="F334" s="23"/>
    </row>
    <row r="335" spans="1:6" x14ac:dyDescent="0.25">
      <c r="A335" s="36"/>
      <c r="B335" s="37"/>
      <c r="D335" s="23"/>
      <c r="E335" s="23"/>
      <c r="F335" s="23"/>
    </row>
    <row r="336" spans="1:6" x14ac:dyDescent="0.25">
      <c r="A336" s="36"/>
      <c r="B336" s="37"/>
      <c r="D336" s="23"/>
      <c r="E336" s="23"/>
      <c r="F336" s="23"/>
    </row>
    <row r="337" spans="1:6" x14ac:dyDescent="0.25">
      <c r="A337" s="36"/>
      <c r="B337" s="37"/>
      <c r="D337" s="23"/>
      <c r="E337" s="23"/>
      <c r="F337" s="23"/>
    </row>
    <row r="338" spans="1:6" x14ac:dyDescent="0.25">
      <c r="A338" s="36"/>
      <c r="B338" s="37"/>
      <c r="D338" s="23"/>
      <c r="E338" s="23"/>
      <c r="F338" s="23"/>
    </row>
    <row r="339" spans="1:6" x14ac:dyDescent="0.25">
      <c r="A339" s="36"/>
      <c r="B339" s="37"/>
      <c r="D339" s="23"/>
      <c r="E339" s="23"/>
      <c r="F339" s="23"/>
    </row>
    <row r="340" spans="1:6" x14ac:dyDescent="0.25">
      <c r="A340" s="36"/>
      <c r="B340" s="37"/>
      <c r="D340" s="23"/>
      <c r="E340" s="23"/>
      <c r="F340" s="23"/>
    </row>
    <row r="341" spans="1:6" x14ac:dyDescent="0.25">
      <c r="A341" s="36"/>
      <c r="B341" s="37"/>
      <c r="D341" s="23"/>
      <c r="E341" s="23"/>
      <c r="F341" s="23"/>
    </row>
    <row r="342" spans="1:6" x14ac:dyDescent="0.25">
      <c r="A342" s="36"/>
      <c r="B342" s="37"/>
      <c r="D342" s="23"/>
      <c r="E342" s="23"/>
      <c r="F342" s="23"/>
    </row>
    <row r="343" spans="1:6" x14ac:dyDescent="0.25">
      <c r="A343" s="36"/>
      <c r="B343" s="37"/>
      <c r="D343" s="23"/>
      <c r="E343" s="23"/>
      <c r="F343" s="23"/>
    </row>
    <row r="344" spans="1:6" x14ac:dyDescent="0.25">
      <c r="A344" s="36"/>
      <c r="B344" s="37"/>
      <c r="D344" s="23"/>
      <c r="E344" s="23"/>
      <c r="F344" s="23"/>
    </row>
    <row r="345" spans="1:6" x14ac:dyDescent="0.25">
      <c r="A345" s="36"/>
      <c r="B345" s="37"/>
      <c r="D345" s="23"/>
      <c r="E345" s="23"/>
      <c r="F345" s="23"/>
    </row>
    <row r="346" spans="1:6" x14ac:dyDescent="0.25">
      <c r="A346" s="36"/>
      <c r="B346" s="37"/>
      <c r="D346" s="23"/>
      <c r="E346" s="23"/>
      <c r="F346" s="23"/>
    </row>
    <row r="347" spans="1:6" x14ac:dyDescent="0.25">
      <c r="A347" s="36"/>
      <c r="B347" s="37"/>
      <c r="D347" s="23"/>
      <c r="E347" s="23"/>
      <c r="F347" s="23"/>
    </row>
    <row r="348" spans="1:6" x14ac:dyDescent="0.25">
      <c r="A348" s="36"/>
      <c r="B348" s="37"/>
      <c r="D348" s="23"/>
      <c r="E348" s="23"/>
      <c r="F348" s="23"/>
    </row>
    <row r="349" spans="1:6" x14ac:dyDescent="0.25">
      <c r="A349" s="36"/>
      <c r="B349" s="37"/>
      <c r="D349" s="23"/>
      <c r="E349" s="23"/>
      <c r="F349" s="23"/>
    </row>
    <row r="350" spans="1:6" x14ac:dyDescent="0.25">
      <c r="A350" s="36"/>
      <c r="B350" s="37"/>
      <c r="D350" s="23"/>
      <c r="E350" s="23"/>
      <c r="F350" s="23"/>
    </row>
    <row r="351" spans="1:6" x14ac:dyDescent="0.25">
      <c r="A351" s="36"/>
      <c r="B351" s="37"/>
      <c r="D351" s="23"/>
      <c r="E351" s="23"/>
      <c r="F351" s="23"/>
    </row>
    <row r="352" spans="1:6" x14ac:dyDescent="0.25">
      <c r="A352" s="36"/>
      <c r="B352" s="37"/>
      <c r="D352" s="23"/>
      <c r="E352" s="23"/>
      <c r="F352" s="23"/>
    </row>
    <row r="353" spans="1:6" x14ac:dyDescent="0.25">
      <c r="A353" s="36"/>
      <c r="B353" s="37"/>
      <c r="D353" s="23"/>
      <c r="E353" s="23"/>
      <c r="F353" s="23"/>
    </row>
    <row r="354" spans="1:6" x14ac:dyDescent="0.25">
      <c r="A354" s="36"/>
      <c r="B354" s="37"/>
      <c r="D354" s="23"/>
      <c r="E354" s="23"/>
      <c r="F354" s="23"/>
    </row>
    <row r="355" spans="1:6" x14ac:dyDescent="0.25">
      <c r="A355" s="36"/>
      <c r="B355" s="37"/>
      <c r="D355" s="23"/>
      <c r="E355" s="23"/>
      <c r="F355" s="23"/>
    </row>
    <row r="356" spans="1:6" x14ac:dyDescent="0.25">
      <c r="A356" s="36"/>
      <c r="B356" s="37"/>
      <c r="D356" s="23"/>
      <c r="E356" s="23"/>
      <c r="F356" s="23"/>
    </row>
    <row r="357" spans="1:6" x14ac:dyDescent="0.25">
      <c r="A357" s="36"/>
      <c r="B357" s="37"/>
      <c r="D357" s="23"/>
      <c r="E357" s="23"/>
      <c r="F357" s="23"/>
    </row>
    <row r="358" spans="1:6" x14ac:dyDescent="0.25">
      <c r="A358" s="36"/>
      <c r="B358" s="37"/>
      <c r="D358" s="23"/>
      <c r="E358" s="23"/>
      <c r="F358" s="23"/>
    </row>
    <row r="359" spans="1:6" x14ac:dyDescent="0.25">
      <c r="A359" s="36"/>
      <c r="B359" s="37"/>
      <c r="D359" s="23"/>
      <c r="E359" s="23"/>
      <c r="F359" s="23"/>
    </row>
    <row r="360" spans="1:6" x14ac:dyDescent="0.25">
      <c r="A360" s="36"/>
      <c r="B360" s="37"/>
      <c r="D360" s="23"/>
      <c r="E360" s="23"/>
      <c r="F360" s="23"/>
    </row>
    <row r="361" spans="1:6" x14ac:dyDescent="0.25">
      <c r="A361" s="36"/>
      <c r="B361" s="37"/>
      <c r="D361" s="23"/>
      <c r="E361" s="23"/>
      <c r="F361" s="23"/>
    </row>
    <row r="362" spans="1:6" x14ac:dyDescent="0.25">
      <c r="A362" s="36"/>
      <c r="B362" s="37"/>
      <c r="D362" s="23"/>
      <c r="E362" s="23"/>
      <c r="F362" s="23"/>
    </row>
    <row r="363" spans="1:6" x14ac:dyDescent="0.25">
      <c r="A363" s="36"/>
      <c r="B363" s="37"/>
      <c r="D363" s="23"/>
      <c r="E363" s="23"/>
      <c r="F363" s="23"/>
    </row>
    <row r="364" spans="1:6" x14ac:dyDescent="0.25">
      <c r="A364" s="36"/>
      <c r="B364" s="37"/>
      <c r="D364" s="23"/>
      <c r="E364" s="23"/>
      <c r="F364" s="23"/>
    </row>
    <row r="365" spans="1:6" x14ac:dyDescent="0.25">
      <c r="A365" s="36"/>
      <c r="B365" s="37"/>
      <c r="D365" s="23"/>
      <c r="E365" s="23"/>
      <c r="F365" s="23"/>
    </row>
    <row r="366" spans="1:6" x14ac:dyDescent="0.25">
      <c r="A366" s="36"/>
      <c r="B366" s="37"/>
      <c r="D366" s="23"/>
      <c r="E366" s="23"/>
      <c r="F366" s="23"/>
    </row>
    <row r="367" spans="1:6" x14ac:dyDescent="0.25">
      <c r="A367" s="36"/>
      <c r="B367" s="37"/>
      <c r="D367" s="23"/>
      <c r="E367" s="23"/>
      <c r="F367" s="23"/>
    </row>
    <row r="368" spans="1:6" x14ac:dyDescent="0.25">
      <c r="A368" s="36"/>
      <c r="B368" s="37"/>
      <c r="D368" s="23"/>
      <c r="E368" s="23"/>
      <c r="F368" s="23"/>
    </row>
    <row r="369" spans="1:6" x14ac:dyDescent="0.25">
      <c r="A369" s="36"/>
      <c r="B369" s="37"/>
      <c r="D369" s="23"/>
      <c r="E369" s="23"/>
      <c r="F369" s="23"/>
    </row>
    <row r="370" spans="1:6" x14ac:dyDescent="0.25">
      <c r="A370" s="36"/>
      <c r="B370" s="37"/>
      <c r="D370" s="23"/>
      <c r="E370" s="23"/>
      <c r="F370" s="23"/>
    </row>
    <row r="371" spans="1:6" x14ac:dyDescent="0.25">
      <c r="A371" s="36"/>
      <c r="B371" s="37"/>
      <c r="D371" s="23"/>
      <c r="E371" s="23"/>
      <c r="F371" s="23"/>
    </row>
    <row r="372" spans="1:6" x14ac:dyDescent="0.25">
      <c r="A372" s="36"/>
      <c r="B372" s="37"/>
      <c r="D372" s="23"/>
      <c r="E372" s="23"/>
      <c r="F372" s="23"/>
    </row>
    <row r="373" spans="1:6" x14ac:dyDescent="0.25">
      <c r="A373" s="36"/>
      <c r="B373" s="37"/>
      <c r="D373" s="23"/>
      <c r="E373" s="23"/>
      <c r="F373" s="23"/>
    </row>
    <row r="374" spans="1:6" x14ac:dyDescent="0.25">
      <c r="A374" s="36"/>
      <c r="B374" s="37"/>
      <c r="D374" s="23"/>
      <c r="E374" s="23"/>
      <c r="F374" s="23"/>
    </row>
    <row r="375" spans="1:6" x14ac:dyDescent="0.25">
      <c r="A375" s="36"/>
      <c r="B375" s="37"/>
      <c r="D375" s="23"/>
      <c r="E375" s="23"/>
      <c r="F375" s="23"/>
    </row>
    <row r="376" spans="1:6" x14ac:dyDescent="0.25">
      <c r="A376" s="36"/>
      <c r="B376" s="37"/>
      <c r="D376" s="23"/>
      <c r="E376" s="23"/>
      <c r="F376" s="23"/>
    </row>
    <row r="377" spans="1:6" x14ac:dyDescent="0.25">
      <c r="A377" s="36"/>
      <c r="B377" s="37"/>
      <c r="D377" s="23"/>
      <c r="E377" s="23"/>
      <c r="F377" s="23"/>
    </row>
    <row r="378" spans="1:6" x14ac:dyDescent="0.25">
      <c r="A378" s="36"/>
      <c r="B378" s="37"/>
      <c r="D378" s="23"/>
      <c r="E378" s="23"/>
      <c r="F378" s="23"/>
    </row>
    <row r="379" spans="1:6" x14ac:dyDescent="0.25">
      <c r="A379" s="36"/>
      <c r="B379" s="37"/>
      <c r="D379" s="23"/>
      <c r="E379" s="23"/>
      <c r="F379" s="23"/>
    </row>
    <row r="380" spans="1:6" x14ac:dyDescent="0.25">
      <c r="A380" s="36"/>
      <c r="B380" s="37"/>
      <c r="D380" s="23"/>
      <c r="E380" s="23"/>
      <c r="F380" s="23"/>
    </row>
    <row r="381" spans="1:6" x14ac:dyDescent="0.25">
      <c r="A381" s="36"/>
      <c r="B381" s="37"/>
      <c r="D381" s="23"/>
      <c r="E381" s="23"/>
      <c r="F381" s="23"/>
    </row>
    <row r="382" spans="1:6" x14ac:dyDescent="0.25">
      <c r="A382" s="36"/>
      <c r="B382" s="37"/>
      <c r="D382" s="23"/>
      <c r="E382" s="23"/>
      <c r="F382" s="23"/>
    </row>
    <row r="383" spans="1:6" x14ac:dyDescent="0.25">
      <c r="A383" s="36"/>
      <c r="B383" s="37"/>
      <c r="D383" s="23"/>
      <c r="E383" s="23"/>
      <c r="F383" s="23"/>
    </row>
    <row r="384" spans="1:6" x14ac:dyDescent="0.25">
      <c r="A384" s="36"/>
      <c r="B384" s="37"/>
      <c r="D384" s="23"/>
      <c r="E384" s="23"/>
      <c r="F384" s="23"/>
    </row>
    <row r="385" spans="1:6" x14ac:dyDescent="0.25">
      <c r="A385" s="36"/>
      <c r="B385" s="37"/>
      <c r="D385" s="23"/>
      <c r="E385" s="23"/>
      <c r="F385" s="23"/>
    </row>
    <row r="386" spans="1:6" x14ac:dyDescent="0.25">
      <c r="A386" s="36"/>
      <c r="B386" s="37"/>
      <c r="D386" s="23"/>
      <c r="E386" s="23"/>
      <c r="F386" s="23"/>
    </row>
    <row r="387" spans="1:6" x14ac:dyDescent="0.25">
      <c r="A387" s="36"/>
      <c r="B387" s="37"/>
      <c r="D387" s="23"/>
      <c r="E387" s="23"/>
      <c r="F387" s="23"/>
    </row>
    <row r="388" spans="1:6" x14ac:dyDescent="0.25">
      <c r="A388" s="36"/>
      <c r="B388" s="37"/>
      <c r="D388" s="23"/>
      <c r="E388" s="23"/>
      <c r="F388" s="23"/>
    </row>
    <row r="389" spans="1:6" x14ac:dyDescent="0.25">
      <c r="A389" s="36"/>
      <c r="B389" s="37"/>
      <c r="D389" s="23"/>
      <c r="E389" s="23"/>
      <c r="F389" s="23"/>
    </row>
    <row r="390" spans="1:6" x14ac:dyDescent="0.25">
      <c r="A390" s="36"/>
      <c r="B390" s="37"/>
      <c r="D390" s="23"/>
      <c r="E390" s="23"/>
      <c r="F390" s="23"/>
    </row>
    <row r="391" spans="1:6" x14ac:dyDescent="0.25">
      <c r="A391" s="36"/>
      <c r="B391" s="37"/>
      <c r="D391" s="23"/>
      <c r="E391" s="23"/>
      <c r="F391" s="23"/>
    </row>
    <row r="392" spans="1:6" x14ac:dyDescent="0.25">
      <c r="A392" s="36"/>
      <c r="B392" s="37"/>
      <c r="D392" s="23"/>
      <c r="E392" s="23"/>
      <c r="F392" s="23"/>
    </row>
    <row r="393" spans="1:6" x14ac:dyDescent="0.25">
      <c r="A393" s="36"/>
      <c r="B393" s="37"/>
      <c r="D393" s="23"/>
      <c r="E393" s="23"/>
      <c r="F393" s="23"/>
    </row>
    <row r="394" spans="1:6" x14ac:dyDescent="0.25">
      <c r="A394" s="36"/>
      <c r="B394" s="37"/>
      <c r="D394" s="23"/>
      <c r="E394" s="23"/>
      <c r="F394" s="23"/>
    </row>
    <row r="395" spans="1:6" x14ac:dyDescent="0.25">
      <c r="A395" s="36"/>
      <c r="B395" s="37"/>
      <c r="D395" s="23"/>
      <c r="E395" s="23"/>
      <c r="F395" s="23"/>
    </row>
    <row r="396" spans="1:6" x14ac:dyDescent="0.25">
      <c r="A396" s="36"/>
      <c r="B396" s="37"/>
      <c r="D396" s="23"/>
      <c r="E396" s="23"/>
      <c r="F396" s="23"/>
    </row>
    <row r="397" spans="1:6" x14ac:dyDescent="0.25">
      <c r="A397" s="36"/>
      <c r="B397" s="37"/>
      <c r="D397" s="23"/>
      <c r="E397" s="23"/>
      <c r="F397" s="23"/>
    </row>
    <row r="398" spans="1:6" x14ac:dyDescent="0.25">
      <c r="A398" s="36"/>
      <c r="B398" s="37"/>
      <c r="D398" s="23"/>
      <c r="E398" s="23"/>
      <c r="F398" s="23"/>
    </row>
    <row r="399" spans="1:6" x14ac:dyDescent="0.25">
      <c r="A399" s="36"/>
      <c r="B399" s="37"/>
      <c r="D399" s="23"/>
      <c r="E399" s="23"/>
      <c r="F399" s="23"/>
    </row>
    <row r="400" spans="1:6" x14ac:dyDescent="0.25">
      <c r="A400" s="36"/>
      <c r="B400" s="37"/>
      <c r="D400" s="23"/>
      <c r="E400" s="23"/>
      <c r="F400" s="23"/>
    </row>
    <row r="401" spans="1:6" x14ac:dyDescent="0.25">
      <c r="A401" s="36"/>
      <c r="B401" s="37"/>
      <c r="D401" s="23"/>
      <c r="E401" s="23"/>
      <c r="F401" s="23"/>
    </row>
    <row r="402" spans="1:6" x14ac:dyDescent="0.25">
      <c r="A402" s="36"/>
      <c r="B402" s="37"/>
      <c r="D402" s="23"/>
      <c r="E402" s="23"/>
      <c r="F402" s="23"/>
    </row>
    <row r="403" spans="1:6" x14ac:dyDescent="0.25">
      <c r="A403" s="36"/>
      <c r="B403" s="37"/>
      <c r="D403" s="23"/>
      <c r="E403" s="23"/>
      <c r="F403" s="23"/>
    </row>
    <row r="404" spans="1:6" x14ac:dyDescent="0.25">
      <c r="A404" s="36"/>
      <c r="B404" s="37"/>
      <c r="D404" s="23"/>
      <c r="E404" s="23"/>
      <c r="F404" s="23"/>
    </row>
    <row r="405" spans="1:6" x14ac:dyDescent="0.25">
      <c r="A405" s="36"/>
      <c r="B405" s="37"/>
      <c r="D405" s="23"/>
      <c r="E405" s="23"/>
      <c r="F405" s="23"/>
    </row>
    <row r="406" spans="1:6" x14ac:dyDescent="0.25">
      <c r="A406" s="36"/>
      <c r="B406" s="37"/>
      <c r="D406" s="23"/>
      <c r="E406" s="23"/>
      <c r="F406" s="23"/>
    </row>
    <row r="407" spans="1:6" x14ac:dyDescent="0.25">
      <c r="A407" s="36"/>
      <c r="B407" s="37"/>
      <c r="D407" s="23"/>
    </row>
  </sheetData>
  <autoFilter ref="A1:D234" xr:uid="{00000000-0009-0000-0000-000000000000}"/>
  <sortState xmlns:xlrd2="http://schemas.microsoft.com/office/spreadsheetml/2017/richdata2" ref="B189:D191">
    <sortCondition descending="1" ref="D189:D191"/>
  </sortState>
  <phoneticPr fontId="32" type="noConversion"/>
  <pageMargins left="0.25" right="0.25" top="0.75" bottom="0.75" header="0.3" footer="0.3"/>
  <pageSetup paperSize="9" orientation="portrait" r:id="rId1"/>
  <ignoredErrors>
    <ignoredError sqref="D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133"/>
  <sheetViews>
    <sheetView showGridLines="0" topLeftCell="A85" zoomScaleNormal="100" workbookViewId="0">
      <selection activeCell="E106" sqref="E106"/>
    </sheetView>
  </sheetViews>
  <sheetFormatPr baseColWidth="10" defaultColWidth="11.42578125" defaultRowHeight="11.25" x14ac:dyDescent="0.2"/>
  <cols>
    <col min="1" max="1" width="11.42578125" style="3" customWidth="1"/>
    <col min="2" max="2" width="28" style="3" bestFit="1" customWidth="1"/>
    <col min="3" max="3" width="35" style="3" bestFit="1" customWidth="1"/>
    <col min="4" max="6" width="18.140625" style="3" bestFit="1" customWidth="1"/>
    <col min="7" max="7" width="18.140625" style="99" bestFit="1" customWidth="1"/>
    <col min="8" max="16384" width="11.42578125" style="3"/>
  </cols>
  <sheetData>
    <row r="1" spans="1:7" x14ac:dyDescent="0.2">
      <c r="A1" s="5" t="s">
        <v>0</v>
      </c>
      <c r="B1" s="5" t="s">
        <v>1</v>
      </c>
      <c r="C1" s="5"/>
      <c r="D1" s="5" t="s">
        <v>2</v>
      </c>
      <c r="E1" s="77" t="s">
        <v>2</v>
      </c>
      <c r="F1" s="77" t="s">
        <v>166</v>
      </c>
      <c r="G1" s="94" t="s">
        <v>166</v>
      </c>
    </row>
    <row r="2" spans="1:7" x14ac:dyDescent="0.2">
      <c r="A2" s="6">
        <v>601</v>
      </c>
      <c r="B2" s="7" t="s">
        <v>76</v>
      </c>
      <c r="C2" s="7"/>
      <c r="D2" s="44">
        <f>D3</f>
        <v>9978634.1199999992</v>
      </c>
      <c r="E2" s="78">
        <f>E3</f>
        <v>6860926.6600000001</v>
      </c>
      <c r="F2" s="78">
        <f>D2-E2</f>
        <v>3117707.459999999</v>
      </c>
      <c r="G2" s="95">
        <f t="shared" ref="G2:G11" si="0">F2/E2</f>
        <v>0.45441492301274633</v>
      </c>
    </row>
    <row r="3" spans="1:7" x14ac:dyDescent="0.2">
      <c r="A3" s="8"/>
      <c r="B3" s="9"/>
      <c r="C3" s="9" t="s">
        <v>77</v>
      </c>
      <c r="D3" s="46">
        <v>9978634.1199999992</v>
      </c>
      <c r="E3" s="79">
        <v>6860926.6600000001</v>
      </c>
      <c r="F3" s="79">
        <f>D3-E3</f>
        <v>3117707.459999999</v>
      </c>
      <c r="G3" s="96">
        <f t="shared" si="0"/>
        <v>0.45441492301274633</v>
      </c>
    </row>
    <row r="4" spans="1:7" x14ac:dyDescent="0.2">
      <c r="A4" s="6">
        <v>602</v>
      </c>
      <c r="B4" s="7" t="s">
        <v>78</v>
      </c>
      <c r="C4" s="7"/>
      <c r="D4" s="44">
        <f>D5</f>
        <v>679128.09</v>
      </c>
      <c r="E4" s="78">
        <f>E5</f>
        <v>552158.71</v>
      </c>
      <c r="F4" s="78">
        <f>F5</f>
        <v>126969.38</v>
      </c>
      <c r="G4" s="95">
        <f t="shared" si="0"/>
        <v>0.22995087771050468</v>
      </c>
    </row>
    <row r="5" spans="1:7" x14ac:dyDescent="0.2">
      <c r="A5" s="8"/>
      <c r="B5" s="9"/>
      <c r="C5" s="9" t="s">
        <v>79</v>
      </c>
      <c r="D5" s="46">
        <v>679128.09</v>
      </c>
      <c r="E5" s="79">
        <v>552158.71</v>
      </c>
      <c r="F5" s="79">
        <f>D5-E5</f>
        <v>126969.38</v>
      </c>
      <c r="G5" s="96">
        <f t="shared" si="0"/>
        <v>0.22995087771050468</v>
      </c>
    </row>
    <row r="6" spans="1:7" x14ac:dyDescent="0.2">
      <c r="A6" s="6">
        <v>607</v>
      </c>
      <c r="B6" s="7" t="s">
        <v>80</v>
      </c>
      <c r="C6" s="7"/>
      <c r="D6" s="44">
        <f>SUM(D7:D11)</f>
        <v>364674.51</v>
      </c>
      <c r="E6" s="78">
        <v>315664.41000000003</v>
      </c>
      <c r="F6" s="78">
        <f>SUM(F7:F11)</f>
        <v>69010.099999999991</v>
      </c>
      <c r="G6" s="95">
        <f t="shared" si="0"/>
        <v>0.2186185639363018</v>
      </c>
    </row>
    <row r="7" spans="1:7" x14ac:dyDescent="0.2">
      <c r="A7" s="8"/>
      <c r="B7" s="9"/>
      <c r="C7" s="9" t="s">
        <v>81</v>
      </c>
      <c r="D7" s="46">
        <v>81198.929999999993</v>
      </c>
      <c r="E7" s="79">
        <v>56827.65</v>
      </c>
      <c r="F7" s="79">
        <f>D7-E7</f>
        <v>24371.279999999992</v>
      </c>
      <c r="G7" s="96">
        <f t="shared" si="0"/>
        <v>0.42886306225930493</v>
      </c>
    </row>
    <row r="8" spans="1:7" x14ac:dyDescent="0.2">
      <c r="A8" s="8"/>
      <c r="B8" s="9"/>
      <c r="C8" s="9" t="s">
        <v>82</v>
      </c>
      <c r="D8" s="46">
        <v>34433.85</v>
      </c>
      <c r="E8" s="79">
        <v>34679.24</v>
      </c>
      <c r="F8" s="79">
        <f>D8-E8</f>
        <v>-245.38999999999942</v>
      </c>
      <c r="G8" s="96">
        <f t="shared" si="0"/>
        <v>-7.0759912846994179E-3</v>
      </c>
    </row>
    <row r="9" spans="1:7" x14ac:dyDescent="0.2">
      <c r="A9" s="8"/>
      <c r="B9" s="9"/>
      <c r="C9" s="9" t="s">
        <v>83</v>
      </c>
      <c r="D9" s="46">
        <v>37673.24</v>
      </c>
      <c r="E9" s="79">
        <v>24511.13</v>
      </c>
      <c r="F9" s="79">
        <f>D9-E9</f>
        <v>13162.109999999997</v>
      </c>
      <c r="G9" s="96">
        <f t="shared" si="0"/>
        <v>0.53698503496166827</v>
      </c>
    </row>
    <row r="10" spans="1:7" x14ac:dyDescent="0.2">
      <c r="A10" s="8"/>
      <c r="B10" s="9"/>
      <c r="C10" s="9" t="s">
        <v>234</v>
      </c>
      <c r="D10" s="46">
        <v>160862.51</v>
      </c>
      <c r="E10" s="79">
        <v>142477.51</v>
      </c>
      <c r="F10" s="79">
        <f>D10-E10</f>
        <v>18385</v>
      </c>
      <c r="G10" s="96">
        <f t="shared" si="0"/>
        <v>0.12903790921107477</v>
      </c>
    </row>
    <row r="11" spans="1:7" x14ac:dyDescent="0.2">
      <c r="A11" s="8"/>
      <c r="B11" s="9"/>
      <c r="C11" s="9" t="s">
        <v>268</v>
      </c>
      <c r="D11" s="46">
        <v>50505.98</v>
      </c>
      <c r="E11" s="79">
        <v>37168.879999999997</v>
      </c>
      <c r="F11" s="79">
        <f>D11-E11</f>
        <v>13337.100000000006</v>
      </c>
      <c r="G11" s="96">
        <f t="shared" si="0"/>
        <v>0.35882437135582257</v>
      </c>
    </row>
    <row r="12" spans="1:7" x14ac:dyDescent="0.2">
      <c r="A12" s="6">
        <v>609</v>
      </c>
      <c r="B12" s="7" t="s">
        <v>307</v>
      </c>
      <c r="C12" s="7"/>
      <c r="D12" s="66">
        <f>D13</f>
        <v>0</v>
      </c>
      <c r="E12" s="80">
        <f>E13</f>
        <v>0</v>
      </c>
      <c r="F12" s="80">
        <f>F13</f>
        <v>0</v>
      </c>
      <c r="G12" s="97">
        <f>G13</f>
        <v>0</v>
      </c>
    </row>
    <row r="13" spans="1:7" x14ac:dyDescent="0.2">
      <c r="A13" s="8"/>
      <c r="B13" s="9"/>
      <c r="C13" s="9" t="s">
        <v>308</v>
      </c>
      <c r="D13" s="46">
        <v>0</v>
      </c>
      <c r="E13" s="79">
        <v>0</v>
      </c>
      <c r="F13" s="79">
        <v>0</v>
      </c>
      <c r="G13" s="96">
        <v>0</v>
      </c>
    </row>
    <row r="14" spans="1:7" x14ac:dyDescent="0.2">
      <c r="A14" s="6">
        <v>611</v>
      </c>
      <c r="B14" s="7" t="s">
        <v>84</v>
      </c>
      <c r="C14" s="7"/>
      <c r="D14" s="44">
        <f>SUM(D15:D19)</f>
        <v>-1479048.7300000004</v>
      </c>
      <c r="E14" s="78">
        <f>SUM(E15:E19)</f>
        <v>-227758.0199999997</v>
      </c>
      <c r="F14" s="78">
        <f>SUM(F15:F19)</f>
        <v>-1251290.7100000009</v>
      </c>
      <c r="G14" s="95">
        <f>F14/E14</f>
        <v>5.4939479628423298</v>
      </c>
    </row>
    <row r="15" spans="1:7" x14ac:dyDescent="0.2">
      <c r="A15" s="8"/>
      <c r="B15" s="9"/>
      <c r="C15" s="9" t="s">
        <v>85</v>
      </c>
      <c r="D15" s="46">
        <v>-10134484.810000001</v>
      </c>
      <c r="E15" s="79">
        <v>-6959203.3899999997</v>
      </c>
      <c r="F15" s="79">
        <f>D15-E15</f>
        <v>-3175281.4200000009</v>
      </c>
      <c r="G15" s="96">
        <f>F15/E15</f>
        <v>0.45627081751378457</v>
      </c>
    </row>
    <row r="16" spans="1:7" x14ac:dyDescent="0.2">
      <c r="A16" s="8"/>
      <c r="B16" s="9"/>
      <c r="C16" s="9" t="s">
        <v>86</v>
      </c>
      <c r="D16" s="46">
        <v>8534448.6699999999</v>
      </c>
      <c r="E16" s="79">
        <v>6688353.96</v>
      </c>
      <c r="F16" s="79">
        <f>D16-E16</f>
        <v>1846094.71</v>
      </c>
      <c r="G16" s="96">
        <f>F16/E16</f>
        <v>0.27601629953208995</v>
      </c>
    </row>
    <row r="17" spans="1:7" x14ac:dyDescent="0.2">
      <c r="A17" s="8"/>
      <c r="B17" s="9"/>
      <c r="C17" s="9" t="s">
        <v>500</v>
      </c>
      <c r="D17" s="46">
        <v>32925.81</v>
      </c>
      <c r="E17" s="79">
        <v>38582.43</v>
      </c>
      <c r="F17" s="79">
        <f>D17-E17</f>
        <v>-5656.6200000000026</v>
      </c>
      <c r="G17" s="96">
        <f>F17/E17</f>
        <v>-0.14661129431194464</v>
      </c>
    </row>
    <row r="18" spans="1:7" x14ac:dyDescent="0.2">
      <c r="A18" s="8"/>
      <c r="B18" s="9"/>
      <c r="C18" s="9" t="s">
        <v>410</v>
      </c>
      <c r="D18" s="46">
        <v>-4838.71</v>
      </c>
      <c r="E18" s="79">
        <v>0</v>
      </c>
      <c r="F18" s="79">
        <f>D18-E18</f>
        <v>-4838.71</v>
      </c>
      <c r="G18" s="96">
        <v>0</v>
      </c>
    </row>
    <row r="19" spans="1:7" x14ac:dyDescent="0.2">
      <c r="A19" s="8"/>
      <c r="B19" s="9"/>
      <c r="C19" s="9" t="s">
        <v>239</v>
      </c>
      <c r="D19" s="46">
        <v>92900.31</v>
      </c>
      <c r="E19" s="79">
        <v>4508.9799999999996</v>
      </c>
      <c r="F19" s="79">
        <f>D19-E19</f>
        <v>88391.33</v>
      </c>
      <c r="G19" s="96">
        <f t="shared" ref="G19:G41" si="1">F19/E19</f>
        <v>19.603398107776041</v>
      </c>
    </row>
    <row r="20" spans="1:7" x14ac:dyDescent="0.2">
      <c r="A20" s="6">
        <v>612</v>
      </c>
      <c r="B20" s="7" t="s">
        <v>87</v>
      </c>
      <c r="C20" s="7"/>
      <c r="D20" s="44">
        <f>D21</f>
        <v>-4371.54</v>
      </c>
      <c r="E20" s="78">
        <f>E21</f>
        <v>13536.08</v>
      </c>
      <c r="F20" s="78">
        <f>F21</f>
        <v>-17907.62</v>
      </c>
      <c r="G20" s="95">
        <f t="shared" si="1"/>
        <v>-1.3229546515682531</v>
      </c>
    </row>
    <row r="21" spans="1:7" x14ac:dyDescent="0.2">
      <c r="A21" s="8"/>
      <c r="B21" s="9"/>
      <c r="C21" s="9" t="s">
        <v>87</v>
      </c>
      <c r="D21" s="46">
        <v>-4371.54</v>
      </c>
      <c r="E21" s="79">
        <v>13536.08</v>
      </c>
      <c r="F21" s="79">
        <f>D21-E21</f>
        <v>-17907.62</v>
      </c>
      <c r="G21" s="96">
        <f t="shared" si="1"/>
        <v>-1.3229546515682531</v>
      </c>
    </row>
    <row r="22" spans="1:7" x14ac:dyDescent="0.2">
      <c r="A22" s="6">
        <v>621</v>
      </c>
      <c r="B22" s="7" t="s">
        <v>88</v>
      </c>
      <c r="C22" s="7"/>
      <c r="D22" s="44">
        <f>SUM(D23:D28)</f>
        <v>217373.06</v>
      </c>
      <c r="E22" s="78">
        <f>SUM(E23:E28)</f>
        <v>206602.95</v>
      </c>
      <c r="F22" s="78">
        <f>SUM(F23:F28)</f>
        <v>10770.109999999993</v>
      </c>
      <c r="G22" s="95">
        <f t="shared" si="1"/>
        <v>5.2129507347305509E-2</v>
      </c>
    </row>
    <row r="23" spans="1:7" x14ac:dyDescent="0.2">
      <c r="A23" s="8"/>
      <c r="B23" s="9"/>
      <c r="C23" s="9" t="s">
        <v>167</v>
      </c>
      <c r="D23" s="46">
        <v>26438.45</v>
      </c>
      <c r="E23" s="79">
        <v>23660.53</v>
      </c>
      <c r="F23" s="79">
        <f t="shared" ref="F23:F28" si="2">D23-E23</f>
        <v>2777.9200000000019</v>
      </c>
      <c r="G23" s="96">
        <f t="shared" si="1"/>
        <v>0.11740734463682775</v>
      </c>
    </row>
    <row r="24" spans="1:7" x14ac:dyDescent="0.2">
      <c r="A24" s="8"/>
      <c r="B24" s="9"/>
      <c r="C24" s="9" t="s">
        <v>168</v>
      </c>
      <c r="D24" s="46">
        <v>43027.88</v>
      </c>
      <c r="E24" s="79">
        <v>27622.98</v>
      </c>
      <c r="F24" s="79">
        <f t="shared" si="2"/>
        <v>15404.899999999998</v>
      </c>
      <c r="G24" s="96">
        <f t="shared" si="1"/>
        <v>0.55768421799530676</v>
      </c>
    </row>
    <row r="25" spans="1:7" x14ac:dyDescent="0.2">
      <c r="A25" s="8"/>
      <c r="B25" s="9"/>
      <c r="C25" s="9" t="s">
        <v>89</v>
      </c>
      <c r="D25" s="46">
        <v>129657.84</v>
      </c>
      <c r="E25" s="79">
        <v>126115.44</v>
      </c>
      <c r="F25" s="79">
        <f t="shared" si="2"/>
        <v>3542.3999999999942</v>
      </c>
      <c r="G25" s="96">
        <f t="shared" si="1"/>
        <v>2.8088551251139387E-2</v>
      </c>
    </row>
    <row r="26" spans="1:7" x14ac:dyDescent="0.2">
      <c r="A26" s="8"/>
      <c r="B26" s="9"/>
      <c r="C26" s="9" t="s">
        <v>175</v>
      </c>
      <c r="D26" s="46">
        <v>2674.9</v>
      </c>
      <c r="E26" s="79">
        <v>-610.05999999999995</v>
      </c>
      <c r="F26" s="79">
        <f t="shared" si="2"/>
        <v>3284.96</v>
      </c>
      <c r="G26" s="96">
        <f t="shared" si="1"/>
        <v>-5.3846506900960565</v>
      </c>
    </row>
    <row r="27" spans="1:7" x14ac:dyDescent="0.2">
      <c r="A27" s="8"/>
      <c r="B27" s="9"/>
      <c r="C27" s="9" t="s">
        <v>90</v>
      </c>
      <c r="D27" s="46">
        <v>3570.01</v>
      </c>
      <c r="E27" s="79">
        <v>7080</v>
      </c>
      <c r="F27" s="79">
        <f t="shared" si="2"/>
        <v>-3509.99</v>
      </c>
      <c r="G27" s="96">
        <f t="shared" si="1"/>
        <v>-0.49576129943502822</v>
      </c>
    </row>
    <row r="28" spans="1:7" x14ac:dyDescent="0.2">
      <c r="A28" s="8"/>
      <c r="B28" s="9"/>
      <c r="C28" s="9" t="s">
        <v>91</v>
      </c>
      <c r="D28" s="46">
        <v>12003.98</v>
      </c>
      <c r="E28" s="79">
        <v>22734.06</v>
      </c>
      <c r="F28" s="79">
        <f t="shared" si="2"/>
        <v>-10730.080000000002</v>
      </c>
      <c r="G28" s="96">
        <f t="shared" si="1"/>
        <v>-0.4719825671261535</v>
      </c>
    </row>
    <row r="29" spans="1:7" x14ac:dyDescent="0.2">
      <c r="A29" s="6">
        <v>622</v>
      </c>
      <c r="B29" s="7" t="s">
        <v>92</v>
      </c>
      <c r="C29" s="7"/>
      <c r="D29" s="44">
        <f>SUM(D30:D31)</f>
        <v>117086.18000000001</v>
      </c>
      <c r="E29" s="78">
        <f>SUM(E30:E31)</f>
        <v>148078.37</v>
      </c>
      <c r="F29" s="78">
        <f>SUM(F30:F31)</f>
        <v>-30992.19</v>
      </c>
      <c r="G29" s="95">
        <f t="shared" si="1"/>
        <v>-0.20929586137394679</v>
      </c>
    </row>
    <row r="30" spans="1:7" x14ac:dyDescent="0.2">
      <c r="A30" s="8"/>
      <c r="B30" s="9"/>
      <c r="C30" s="9" t="s">
        <v>93</v>
      </c>
      <c r="D30" s="46">
        <v>22924.63</v>
      </c>
      <c r="E30" s="79">
        <v>40954.519999999997</v>
      </c>
      <c r="F30" s="79">
        <f>D30-E30</f>
        <v>-18029.889999999996</v>
      </c>
      <c r="G30" s="96">
        <f t="shared" si="1"/>
        <v>-0.44024176086058381</v>
      </c>
    </row>
    <row r="31" spans="1:7" x14ac:dyDescent="0.2">
      <c r="A31" s="8"/>
      <c r="B31" s="9"/>
      <c r="C31" s="9" t="s">
        <v>94</v>
      </c>
      <c r="D31" s="46">
        <v>94161.55</v>
      </c>
      <c r="E31" s="79">
        <v>107123.85</v>
      </c>
      <c r="F31" s="79">
        <f>D31-E31</f>
        <v>-12962.300000000003</v>
      </c>
      <c r="G31" s="96">
        <f t="shared" si="1"/>
        <v>-0.1210029325869076</v>
      </c>
    </row>
    <row r="32" spans="1:7" x14ac:dyDescent="0.2">
      <c r="A32" s="6">
        <v>623</v>
      </c>
      <c r="B32" s="7" t="s">
        <v>95</v>
      </c>
      <c r="C32" s="7"/>
      <c r="D32" s="44">
        <f>SUM(D33:D38)</f>
        <v>2317282.56</v>
      </c>
      <c r="E32" s="78">
        <f>SUM(E33:E38)</f>
        <v>1137986.28</v>
      </c>
      <c r="F32" s="78">
        <f>SUM(F33:F38)</f>
        <v>1179296.2799999998</v>
      </c>
      <c r="G32" s="95">
        <f t="shared" si="1"/>
        <v>1.0363009648938823</v>
      </c>
    </row>
    <row r="33" spans="1:7" x14ac:dyDescent="0.2">
      <c r="A33" s="8"/>
      <c r="B33" s="9"/>
      <c r="C33" s="9" t="s">
        <v>96</v>
      </c>
      <c r="D33" s="46">
        <f>111203.75+180006</f>
        <v>291209.75</v>
      </c>
      <c r="E33" s="79">
        <v>93218.880000000005</v>
      </c>
      <c r="F33" s="79">
        <f t="shared" ref="F33:F38" si="3">D33-E33</f>
        <v>197990.87</v>
      </c>
      <c r="G33" s="96">
        <f t="shared" si="1"/>
        <v>2.1239353015183187</v>
      </c>
    </row>
    <row r="34" spans="1:7" x14ac:dyDescent="0.2">
      <c r="A34" s="8"/>
      <c r="B34" s="9"/>
      <c r="C34" s="9" t="s">
        <v>97</v>
      </c>
      <c r="D34" s="46">
        <v>10960</v>
      </c>
      <c r="E34" s="79">
        <v>15314</v>
      </c>
      <c r="F34" s="79">
        <f t="shared" si="3"/>
        <v>-4354</v>
      </c>
      <c r="G34" s="96">
        <f t="shared" si="1"/>
        <v>-0.28431500587697534</v>
      </c>
    </row>
    <row r="35" spans="1:7" x14ac:dyDescent="0.2">
      <c r="A35" s="8"/>
      <c r="B35" s="9"/>
      <c r="C35" s="9" t="s">
        <v>98</v>
      </c>
      <c r="D35" s="46">
        <v>13881.23</v>
      </c>
      <c r="E35" s="79">
        <v>97.93</v>
      </c>
      <c r="F35" s="79">
        <f t="shared" si="3"/>
        <v>13783.3</v>
      </c>
      <c r="G35" s="96">
        <f t="shared" si="1"/>
        <v>140.74645154702336</v>
      </c>
    </row>
    <row r="36" spans="1:7" x14ac:dyDescent="0.2">
      <c r="A36" s="8"/>
      <c r="B36" s="9"/>
      <c r="C36" s="9" t="s">
        <v>99</v>
      </c>
      <c r="D36" s="46">
        <v>136318.39999999999</v>
      </c>
      <c r="E36" s="79">
        <v>129895.92</v>
      </c>
      <c r="F36" s="79">
        <f t="shared" si="3"/>
        <v>6422.4799999999959</v>
      </c>
      <c r="G36" s="96">
        <f t="shared" si="1"/>
        <v>4.9443277356209465E-2</v>
      </c>
    </row>
    <row r="37" spans="1:7" x14ac:dyDescent="0.2">
      <c r="A37" s="8"/>
      <c r="B37" s="9"/>
      <c r="C37" s="9" t="s">
        <v>169</v>
      </c>
      <c r="D37" s="46">
        <v>1846535.49</v>
      </c>
      <c r="E37" s="79">
        <v>896064.27</v>
      </c>
      <c r="F37" s="79">
        <f t="shared" si="3"/>
        <v>950471.22</v>
      </c>
      <c r="G37" s="96">
        <f t="shared" si="1"/>
        <v>1.0607176871364372</v>
      </c>
    </row>
    <row r="38" spans="1:7" x14ac:dyDescent="0.2">
      <c r="A38" s="8"/>
      <c r="B38" s="9"/>
      <c r="C38" s="9" t="s">
        <v>309</v>
      </c>
      <c r="D38" s="46">
        <v>18377.689999999999</v>
      </c>
      <c r="E38" s="79">
        <v>3395.28</v>
      </c>
      <c r="F38" s="79">
        <f t="shared" si="3"/>
        <v>14982.409999999998</v>
      </c>
      <c r="G38" s="96">
        <f t="shared" si="1"/>
        <v>4.4127170660446255</v>
      </c>
    </row>
    <row r="39" spans="1:7" x14ac:dyDescent="0.2">
      <c r="A39" s="6">
        <v>624</v>
      </c>
      <c r="B39" s="7" t="s">
        <v>100</v>
      </c>
      <c r="C39" s="7"/>
      <c r="D39" s="44">
        <f>SUM(D40:D42)</f>
        <v>271476.77</v>
      </c>
      <c r="E39" s="78">
        <f>SUM(E40:E42)</f>
        <v>134669.28</v>
      </c>
      <c r="F39" s="78">
        <f>SUM(F40:F42)</f>
        <v>136807.49</v>
      </c>
      <c r="G39" s="95">
        <f t="shared" si="1"/>
        <v>1.0158774889120963</v>
      </c>
    </row>
    <row r="40" spans="1:7" x14ac:dyDescent="0.2">
      <c r="A40" s="8"/>
      <c r="B40" s="9"/>
      <c r="C40" s="9" t="s">
        <v>101</v>
      </c>
      <c r="D40" s="46">
        <v>155850.69</v>
      </c>
      <c r="E40" s="79">
        <v>98276.73</v>
      </c>
      <c r="F40" s="79">
        <f>D40-E40</f>
        <v>57573.960000000006</v>
      </c>
      <c r="G40" s="96">
        <f t="shared" si="1"/>
        <v>0.58583512088772194</v>
      </c>
    </row>
    <row r="41" spans="1:7" x14ac:dyDescent="0.2">
      <c r="A41" s="8"/>
      <c r="B41" s="9"/>
      <c r="C41" s="9" t="s">
        <v>102</v>
      </c>
      <c r="D41" s="46">
        <v>53407.360000000001</v>
      </c>
      <c r="E41" s="79">
        <v>36392.550000000003</v>
      </c>
      <c r="F41" s="79">
        <f>D41-E41</f>
        <v>17014.809999999998</v>
      </c>
      <c r="G41" s="96">
        <f t="shared" si="1"/>
        <v>0.46753552581503621</v>
      </c>
    </row>
    <row r="42" spans="1:7" x14ac:dyDescent="0.2">
      <c r="A42" s="8"/>
      <c r="B42" s="9"/>
      <c r="C42" s="9" t="s">
        <v>501</v>
      </c>
      <c r="D42" s="46">
        <v>62218.720000000001</v>
      </c>
      <c r="E42" s="79">
        <v>0</v>
      </c>
      <c r="F42" s="79">
        <f>D42-E42</f>
        <v>62218.720000000001</v>
      </c>
      <c r="G42" s="96">
        <v>0</v>
      </c>
    </row>
    <row r="43" spans="1:7" x14ac:dyDescent="0.2">
      <c r="A43" s="6">
        <v>625</v>
      </c>
      <c r="B43" s="7" t="s">
        <v>103</v>
      </c>
      <c r="C43" s="7"/>
      <c r="D43" s="44">
        <f>SUM(D44:D46)</f>
        <v>27348.3</v>
      </c>
      <c r="E43" s="78">
        <f>SUM(E44:E46)</f>
        <v>24373.759999999998</v>
      </c>
      <c r="F43" s="78">
        <f>SUM(F44:F46)</f>
        <v>2974.5400000000004</v>
      </c>
      <c r="G43" s="95">
        <f t="shared" ref="G43:G54" si="4">F43/E43</f>
        <v>0.12203861857998112</v>
      </c>
    </row>
    <row r="44" spans="1:7" x14ac:dyDescent="0.2">
      <c r="A44" s="8"/>
      <c r="B44" s="9"/>
      <c r="C44" s="9" t="s">
        <v>412</v>
      </c>
      <c r="D44" s="46">
        <v>2640.19</v>
      </c>
      <c r="E44" s="79">
        <v>5054.34</v>
      </c>
      <c r="F44" s="79">
        <f>D44-E44</f>
        <v>-2414.15</v>
      </c>
      <c r="G44" s="96">
        <f t="shared" si="4"/>
        <v>-0.47763901913998663</v>
      </c>
    </row>
    <row r="45" spans="1:7" x14ac:dyDescent="0.2">
      <c r="A45" s="8"/>
      <c r="B45" s="9"/>
      <c r="C45" s="9" t="s">
        <v>413</v>
      </c>
      <c r="D45" s="46">
        <f>23812.15-2340-1872</f>
        <v>19600.150000000001</v>
      </c>
      <c r="E45" s="79">
        <f>18858.04-2527.17</f>
        <v>16330.87</v>
      </c>
      <c r="F45" s="79">
        <f>D45-E45</f>
        <v>3269.2800000000007</v>
      </c>
      <c r="G45" s="96">
        <f t="shared" si="4"/>
        <v>0.20019019194935728</v>
      </c>
    </row>
    <row r="46" spans="1:7" x14ac:dyDescent="0.2">
      <c r="A46" s="8"/>
      <c r="B46" s="9"/>
      <c r="C46" s="9" t="s">
        <v>414</v>
      </c>
      <c r="D46" s="46">
        <f>895.96+2340+1872</f>
        <v>5107.96</v>
      </c>
      <c r="E46" s="79">
        <f>864.55+2124</f>
        <v>2988.55</v>
      </c>
      <c r="F46" s="79">
        <f>D46-E46</f>
        <v>2119.41</v>
      </c>
      <c r="G46" s="96">
        <f t="shared" si="4"/>
        <v>0.70917669103745951</v>
      </c>
    </row>
    <row r="47" spans="1:7" x14ac:dyDescent="0.2">
      <c r="A47" s="6">
        <v>626</v>
      </c>
      <c r="B47" s="7" t="s">
        <v>104</v>
      </c>
      <c r="C47" s="7"/>
      <c r="D47" s="44">
        <f>SUM(D48:D50)</f>
        <v>4092.8999999999996</v>
      </c>
      <c r="E47" s="78">
        <f>SUM(E48:E50)</f>
        <v>1784.27</v>
      </c>
      <c r="F47" s="78">
        <f>SUM(F48:F50)</f>
        <v>2308.63</v>
      </c>
      <c r="G47" s="95">
        <f t="shared" si="4"/>
        <v>1.2938792895694038</v>
      </c>
    </row>
    <row r="48" spans="1:7" x14ac:dyDescent="0.2">
      <c r="A48" s="8"/>
      <c r="B48" s="9"/>
      <c r="C48" s="9" t="s">
        <v>174</v>
      </c>
      <c r="D48" s="46">
        <v>74.989999999999995</v>
      </c>
      <c r="E48" s="79">
        <v>186.27</v>
      </c>
      <c r="F48" s="79">
        <f>D48-E48</f>
        <v>-111.28000000000002</v>
      </c>
      <c r="G48" s="96">
        <f t="shared" si="4"/>
        <v>-0.59741235840446671</v>
      </c>
    </row>
    <row r="49" spans="1:7" x14ac:dyDescent="0.2">
      <c r="A49" s="8"/>
      <c r="B49" s="9"/>
      <c r="C49" s="9" t="s">
        <v>170</v>
      </c>
      <c r="D49" s="46">
        <v>3798.85</v>
      </c>
      <c r="E49" s="79">
        <v>1330.68</v>
      </c>
      <c r="F49" s="79">
        <f>D49-E49</f>
        <v>2468.17</v>
      </c>
      <c r="G49" s="96">
        <f t="shared" si="4"/>
        <v>1.8548185889920943</v>
      </c>
    </row>
    <row r="50" spans="1:7" x14ac:dyDescent="0.2">
      <c r="A50" s="8"/>
      <c r="B50" s="9"/>
      <c r="C50" s="9" t="s">
        <v>232</v>
      </c>
      <c r="D50" s="46">
        <v>219.06</v>
      </c>
      <c r="E50" s="79">
        <v>267.32</v>
      </c>
      <c r="F50" s="79">
        <f>D50-E50</f>
        <v>-48.259999999999991</v>
      </c>
      <c r="G50" s="96">
        <f t="shared" si="4"/>
        <v>-0.18053269489750109</v>
      </c>
    </row>
    <row r="51" spans="1:7" x14ac:dyDescent="0.2">
      <c r="A51" s="6">
        <v>628</v>
      </c>
      <c r="B51" s="7" t="s">
        <v>105</v>
      </c>
      <c r="C51" s="7"/>
      <c r="D51" s="44">
        <f>SUM(D52:D60)</f>
        <v>1540965.5499999998</v>
      </c>
      <c r="E51" s="78">
        <f>SUM(E52:E60)</f>
        <v>1347006.11</v>
      </c>
      <c r="F51" s="78">
        <f>SUM(F52:F60)</f>
        <v>193959.44</v>
      </c>
      <c r="G51" s="95">
        <f t="shared" si="4"/>
        <v>0.1439929919842754</v>
      </c>
    </row>
    <row r="52" spans="1:7" x14ac:dyDescent="0.2">
      <c r="A52" s="8"/>
      <c r="B52" s="9"/>
      <c r="C52" s="9" t="s">
        <v>106</v>
      </c>
      <c r="D52" s="46">
        <v>252965.98</v>
      </c>
      <c r="E52" s="79">
        <v>166958</v>
      </c>
      <c r="F52" s="79">
        <f t="shared" ref="F52:F60" si="5">D52-E52</f>
        <v>86007.98000000001</v>
      </c>
      <c r="G52" s="96">
        <f t="shared" si="4"/>
        <v>0.51514740234070855</v>
      </c>
    </row>
    <row r="53" spans="1:7" x14ac:dyDescent="0.2">
      <c r="A53" s="8"/>
      <c r="B53" s="9"/>
      <c r="C53" s="9" t="s">
        <v>107</v>
      </c>
      <c r="D53" s="46">
        <v>182094.35</v>
      </c>
      <c r="E53" s="79">
        <v>157990.24</v>
      </c>
      <c r="F53" s="79">
        <f t="shared" si="5"/>
        <v>24104.110000000015</v>
      </c>
      <c r="G53" s="96">
        <f t="shared" si="4"/>
        <v>0.15256708262485086</v>
      </c>
    </row>
    <row r="54" spans="1:7" x14ac:dyDescent="0.2">
      <c r="A54" s="8"/>
      <c r="B54" s="9"/>
      <c r="C54" s="9" t="s">
        <v>108</v>
      </c>
      <c r="D54" s="46">
        <v>1262.82</v>
      </c>
      <c r="E54" s="79">
        <v>1120.69</v>
      </c>
      <c r="F54" s="79">
        <f t="shared" si="5"/>
        <v>142.12999999999988</v>
      </c>
      <c r="G54" s="96">
        <f t="shared" si="4"/>
        <v>0.12682365328502965</v>
      </c>
    </row>
    <row r="55" spans="1:7" x14ac:dyDescent="0.2">
      <c r="A55" s="8"/>
      <c r="B55" s="9"/>
      <c r="C55" s="9" t="s">
        <v>502</v>
      </c>
      <c r="D55" s="46">
        <v>50.94</v>
      </c>
      <c r="E55" s="79">
        <v>0</v>
      </c>
      <c r="F55" s="79">
        <f t="shared" si="5"/>
        <v>50.94</v>
      </c>
      <c r="G55" s="96">
        <v>0</v>
      </c>
    </row>
    <row r="56" spans="1:7" x14ac:dyDescent="0.2">
      <c r="A56" s="8"/>
      <c r="B56" s="9"/>
      <c r="C56" s="9" t="s">
        <v>109</v>
      </c>
      <c r="D56" s="46">
        <v>28.71</v>
      </c>
      <c r="E56" s="79">
        <v>28.43</v>
      </c>
      <c r="F56" s="79">
        <f t="shared" si="5"/>
        <v>0.28000000000000114</v>
      </c>
      <c r="G56" s="96">
        <f t="shared" ref="G56:G74" si="6">F56/E56</f>
        <v>9.8487513190292347E-3</v>
      </c>
    </row>
    <row r="57" spans="1:7" x14ac:dyDescent="0.2">
      <c r="A57" s="8"/>
      <c r="B57" s="9"/>
      <c r="C57" s="9" t="s">
        <v>209</v>
      </c>
      <c r="D57" s="46">
        <v>674557.54</v>
      </c>
      <c r="E57" s="79">
        <v>548660.51</v>
      </c>
      <c r="F57" s="79">
        <f t="shared" si="5"/>
        <v>125897.03000000003</v>
      </c>
      <c r="G57" s="96">
        <f t="shared" si="6"/>
        <v>0.22946253230435706</v>
      </c>
    </row>
    <row r="58" spans="1:7" x14ac:dyDescent="0.2">
      <c r="A58" s="8"/>
      <c r="B58" s="9"/>
      <c r="C58" s="9" t="s">
        <v>111</v>
      </c>
      <c r="D58" s="46">
        <v>422674.6</v>
      </c>
      <c r="E58" s="79">
        <v>464683.2</v>
      </c>
      <c r="F58" s="79">
        <f t="shared" si="5"/>
        <v>-42008.600000000035</v>
      </c>
      <c r="G58" s="96">
        <f t="shared" si="6"/>
        <v>-9.0402665730114698E-2</v>
      </c>
    </row>
    <row r="59" spans="1:7" x14ac:dyDescent="0.2">
      <c r="A59" s="8"/>
      <c r="B59" s="9"/>
      <c r="C59" s="9" t="s">
        <v>112</v>
      </c>
      <c r="D59" s="46">
        <v>296.70999999999998</v>
      </c>
      <c r="E59" s="79">
        <v>-30.15</v>
      </c>
      <c r="F59" s="79">
        <f t="shared" si="5"/>
        <v>326.85999999999996</v>
      </c>
      <c r="G59" s="96">
        <f t="shared" si="6"/>
        <v>-10.841127694859038</v>
      </c>
    </row>
    <row r="60" spans="1:7" x14ac:dyDescent="0.2">
      <c r="A60" s="8"/>
      <c r="B60" s="9"/>
      <c r="C60" s="9" t="s">
        <v>113</v>
      </c>
      <c r="D60" s="46">
        <v>7033.9</v>
      </c>
      <c r="E60" s="79">
        <v>7595.19</v>
      </c>
      <c r="F60" s="79">
        <f t="shared" si="5"/>
        <v>-561.29</v>
      </c>
      <c r="G60" s="96">
        <f t="shared" si="6"/>
        <v>-7.3900718744363214E-2</v>
      </c>
    </row>
    <row r="61" spans="1:7" x14ac:dyDescent="0.2">
      <c r="A61" s="6">
        <v>629</v>
      </c>
      <c r="B61" s="7" t="s">
        <v>114</v>
      </c>
      <c r="C61" s="7"/>
      <c r="D61" s="44">
        <f>SUM(D62:D65)</f>
        <v>39975.159999999996</v>
      </c>
      <c r="E61" s="78">
        <f>SUM(E62:E65)</f>
        <v>27070.97</v>
      </c>
      <c r="F61" s="78">
        <f>SUM(F62:F65)</f>
        <v>12904.189999999999</v>
      </c>
      <c r="G61" s="95">
        <f t="shared" si="6"/>
        <v>0.4766800007535747</v>
      </c>
    </row>
    <row r="62" spans="1:7" x14ac:dyDescent="0.2">
      <c r="A62" s="8"/>
      <c r="B62" s="9"/>
      <c r="C62" s="9" t="s">
        <v>114</v>
      </c>
      <c r="D62" s="46">
        <v>11231.67</v>
      </c>
      <c r="E62" s="79">
        <v>6019.35</v>
      </c>
      <c r="F62" s="79">
        <f>D62-E62</f>
        <v>5212.32</v>
      </c>
      <c r="G62" s="96">
        <f t="shared" si="6"/>
        <v>0.86592738418600002</v>
      </c>
    </row>
    <row r="63" spans="1:7" x14ac:dyDescent="0.2">
      <c r="A63" s="8"/>
      <c r="B63" s="9"/>
      <c r="C63" s="9" t="s">
        <v>115</v>
      </c>
      <c r="D63" s="46">
        <v>22131.79</v>
      </c>
      <c r="E63" s="79">
        <v>13357.42</v>
      </c>
      <c r="F63" s="79">
        <f>D63-E63</f>
        <v>8774.3700000000008</v>
      </c>
      <c r="G63" s="96">
        <f t="shared" si="6"/>
        <v>0.65689107627071697</v>
      </c>
    </row>
    <row r="64" spans="1:7" x14ac:dyDescent="0.2">
      <c r="A64" s="8"/>
      <c r="B64" s="9"/>
      <c r="C64" s="9" t="s">
        <v>116</v>
      </c>
      <c r="D64" s="46">
        <v>3063.03</v>
      </c>
      <c r="E64" s="79">
        <v>2767.81</v>
      </c>
      <c r="F64" s="79">
        <f>D64-E64</f>
        <v>295.22000000000025</v>
      </c>
      <c r="G64" s="96">
        <f t="shared" si="6"/>
        <v>0.10666194572604343</v>
      </c>
    </row>
    <row r="65" spans="1:7" x14ac:dyDescent="0.2">
      <c r="A65" s="8"/>
      <c r="B65" s="9"/>
      <c r="C65" s="9" t="s">
        <v>269</v>
      </c>
      <c r="D65" s="46">
        <v>3548.67</v>
      </c>
      <c r="E65" s="79">
        <v>4926.3900000000003</v>
      </c>
      <c r="F65" s="79">
        <f>D65-E65</f>
        <v>-1377.7200000000003</v>
      </c>
      <c r="G65" s="96">
        <f t="shared" si="6"/>
        <v>-0.2796611717708099</v>
      </c>
    </row>
    <row r="66" spans="1:7" x14ac:dyDescent="0.2">
      <c r="A66" s="6">
        <v>631</v>
      </c>
      <c r="B66" s="7" t="s">
        <v>117</v>
      </c>
      <c r="C66" s="7"/>
      <c r="D66" s="44">
        <f>SUM(D67:D71)</f>
        <v>83445.73000000001</v>
      </c>
      <c r="E66" s="78">
        <f>SUM(E67:E71)</f>
        <v>93721.38</v>
      </c>
      <c r="F66" s="78">
        <f>SUM(F67:F71)</f>
        <v>-10275.649999999998</v>
      </c>
      <c r="G66" s="95">
        <f t="shared" si="6"/>
        <v>-0.10964040435597509</v>
      </c>
    </row>
    <row r="67" spans="1:7" x14ac:dyDescent="0.2">
      <c r="A67" s="8"/>
      <c r="B67" s="9"/>
      <c r="C67" s="9" t="s">
        <v>210</v>
      </c>
      <c r="D67" s="46">
        <v>270.38</v>
      </c>
      <c r="E67" s="79">
        <v>211.43</v>
      </c>
      <c r="F67" s="79">
        <f>D67-E67</f>
        <v>58.949999999999989</v>
      </c>
      <c r="G67" s="96">
        <f t="shared" si="6"/>
        <v>0.2788156836778129</v>
      </c>
    </row>
    <row r="68" spans="1:7" x14ac:dyDescent="0.2">
      <c r="A68" s="8"/>
      <c r="B68" s="9"/>
      <c r="C68" s="9" t="s">
        <v>153</v>
      </c>
      <c r="D68" s="46">
        <v>17511.09</v>
      </c>
      <c r="E68" s="79">
        <v>17511.09</v>
      </c>
      <c r="F68" s="79">
        <f>D68-E68</f>
        <v>0</v>
      </c>
      <c r="G68" s="96">
        <f t="shared" si="6"/>
        <v>0</v>
      </c>
    </row>
    <row r="69" spans="1:7" x14ac:dyDescent="0.2">
      <c r="A69" s="8"/>
      <c r="B69" s="9"/>
      <c r="C69" s="9" t="s">
        <v>154</v>
      </c>
      <c r="D69" s="46">
        <v>20446.240000000002</v>
      </c>
      <c r="E69" s="79">
        <v>20446.240000000002</v>
      </c>
      <c r="F69" s="79">
        <f>D69-E69</f>
        <v>0</v>
      </c>
      <c r="G69" s="96">
        <f t="shared" si="6"/>
        <v>0</v>
      </c>
    </row>
    <row r="70" spans="1:7" x14ac:dyDescent="0.2">
      <c r="A70" s="8"/>
      <c r="B70" s="9"/>
      <c r="C70" s="9" t="s">
        <v>155</v>
      </c>
      <c r="D70" s="46">
        <f>143.45+143.45</f>
        <v>286.89999999999998</v>
      </c>
      <c r="E70" s="79">
        <f>143.45+143.45</f>
        <v>286.89999999999998</v>
      </c>
      <c r="F70" s="79">
        <f>D70-E70</f>
        <v>0</v>
      </c>
      <c r="G70" s="96">
        <f t="shared" si="6"/>
        <v>0</v>
      </c>
    </row>
    <row r="71" spans="1:7" x14ac:dyDescent="0.2">
      <c r="A71" s="8"/>
      <c r="B71" s="9"/>
      <c r="C71" s="9" t="s">
        <v>118</v>
      </c>
      <c r="D71" s="46">
        <v>44931.12</v>
      </c>
      <c r="E71" s="79">
        <v>55265.72</v>
      </c>
      <c r="F71" s="79">
        <f>D71-E71</f>
        <v>-10334.599999999999</v>
      </c>
      <c r="G71" s="96">
        <f t="shared" si="6"/>
        <v>-0.18699837801805527</v>
      </c>
    </row>
    <row r="72" spans="1:7" x14ac:dyDescent="0.2">
      <c r="A72" s="6">
        <v>640</v>
      </c>
      <c r="B72" s="7" t="s">
        <v>119</v>
      </c>
      <c r="C72" s="7"/>
      <c r="D72" s="44">
        <f>SUM(D73:D74)</f>
        <v>2846218.19</v>
      </c>
      <c r="E72" s="78">
        <f>SUM(E73:E74)</f>
        <v>2385497.6500000004</v>
      </c>
      <c r="F72" s="78">
        <f>SUM(F73:F74)</f>
        <v>460720.53999999992</v>
      </c>
      <c r="G72" s="95">
        <f t="shared" si="6"/>
        <v>0.19313393161380807</v>
      </c>
    </row>
    <row r="73" spans="1:7" x14ac:dyDescent="0.2">
      <c r="A73" s="8"/>
      <c r="B73" s="9"/>
      <c r="C73" s="9" t="s">
        <v>120</v>
      </c>
      <c r="D73" s="46">
        <v>1834406.85</v>
      </c>
      <c r="E73" s="79">
        <v>1562766.59</v>
      </c>
      <c r="F73" s="79">
        <f>D73-E73</f>
        <v>271640.26</v>
      </c>
      <c r="G73" s="96">
        <f t="shared" si="6"/>
        <v>0.17382010963006317</v>
      </c>
    </row>
    <row r="74" spans="1:7" x14ac:dyDescent="0.2">
      <c r="A74" s="8"/>
      <c r="B74" s="9"/>
      <c r="C74" s="9" t="s">
        <v>172</v>
      </c>
      <c r="D74" s="46">
        <v>1011811.34</v>
      </c>
      <c r="E74" s="79">
        <v>822731.06</v>
      </c>
      <c r="F74" s="79">
        <f>D74-E74</f>
        <v>189080.27999999991</v>
      </c>
      <c r="G74" s="96">
        <f t="shared" si="6"/>
        <v>0.22982027687152093</v>
      </c>
    </row>
    <row r="75" spans="1:7" x14ac:dyDescent="0.2">
      <c r="A75" s="6">
        <v>641</v>
      </c>
      <c r="B75" s="7" t="s">
        <v>285</v>
      </c>
      <c r="C75" s="7"/>
      <c r="D75" s="44">
        <f>D76</f>
        <v>50000</v>
      </c>
      <c r="E75" s="78">
        <f>E76</f>
        <v>0</v>
      </c>
      <c r="F75" s="78">
        <f>F76</f>
        <v>50000</v>
      </c>
      <c r="G75" s="95">
        <v>0</v>
      </c>
    </row>
    <row r="76" spans="1:7" x14ac:dyDescent="0.2">
      <c r="A76" s="8"/>
      <c r="B76" s="9"/>
      <c r="C76" s="9" t="s">
        <v>286</v>
      </c>
      <c r="D76" s="46">
        <v>50000</v>
      </c>
      <c r="E76" s="79">
        <v>0</v>
      </c>
      <c r="F76" s="79">
        <f>D76-E76</f>
        <v>50000</v>
      </c>
      <c r="G76" s="96">
        <v>0</v>
      </c>
    </row>
    <row r="77" spans="1:7" x14ac:dyDescent="0.2">
      <c r="A77" s="6">
        <v>642</v>
      </c>
      <c r="B77" s="7" t="s">
        <v>121</v>
      </c>
      <c r="C77" s="7"/>
      <c r="D77" s="44">
        <f>SUM(D78:D79)</f>
        <v>751844.42</v>
      </c>
      <c r="E77" s="78">
        <f>SUM(E78:E79)</f>
        <v>690201.79</v>
      </c>
      <c r="F77" s="78">
        <f>SUM(F78:F79)</f>
        <v>61642.630000000005</v>
      </c>
      <c r="G77" s="95">
        <f t="shared" ref="G77:G88" si="7">F77/E77</f>
        <v>8.9311025982705725E-2</v>
      </c>
    </row>
    <row r="78" spans="1:7" x14ac:dyDescent="0.2">
      <c r="A78" s="8"/>
      <c r="B78" s="9"/>
      <c r="C78" s="9" t="s">
        <v>122</v>
      </c>
      <c r="D78" s="46">
        <v>486261.03</v>
      </c>
      <c r="E78" s="79">
        <v>453071.28</v>
      </c>
      <c r="F78" s="79">
        <f>D78-E78</f>
        <v>33189.75</v>
      </c>
      <c r="G78" s="96">
        <f t="shared" si="7"/>
        <v>7.3255029539722752E-2</v>
      </c>
    </row>
    <row r="79" spans="1:7" x14ac:dyDescent="0.2">
      <c r="A79" s="8"/>
      <c r="B79" s="9"/>
      <c r="C79" s="9" t="s">
        <v>173</v>
      </c>
      <c r="D79" s="46">
        <v>265583.39</v>
      </c>
      <c r="E79" s="79">
        <v>237130.51</v>
      </c>
      <c r="F79" s="79">
        <f>D79-E79</f>
        <v>28452.880000000005</v>
      </c>
      <c r="G79" s="96">
        <f t="shared" si="7"/>
        <v>0.11998827143753034</v>
      </c>
    </row>
    <row r="80" spans="1:7" x14ac:dyDescent="0.2">
      <c r="A80" s="6">
        <v>649</v>
      </c>
      <c r="B80" s="7" t="s">
        <v>123</v>
      </c>
      <c r="C80" s="7"/>
      <c r="D80" s="44">
        <f>SUM(D81:D83)</f>
        <v>18709.23</v>
      </c>
      <c r="E80" s="78">
        <f>SUM(E81:E83)</f>
        <v>15192</v>
      </c>
      <c r="F80" s="78">
        <f>SUM(F81:F83)</f>
        <v>3517.2299999999996</v>
      </c>
      <c r="G80" s="95">
        <f t="shared" si="7"/>
        <v>0.23151856240126378</v>
      </c>
    </row>
    <row r="81" spans="1:7" x14ac:dyDescent="0.2">
      <c r="A81" s="8"/>
      <c r="B81" s="9"/>
      <c r="C81" s="9" t="s">
        <v>124</v>
      </c>
      <c r="D81" s="46">
        <v>11344.23</v>
      </c>
      <c r="E81" s="79">
        <v>14543</v>
      </c>
      <c r="F81" s="79">
        <f>D81-E81</f>
        <v>-3198.7700000000004</v>
      </c>
      <c r="G81" s="96">
        <f t="shared" si="7"/>
        <v>-0.21995255449357082</v>
      </c>
    </row>
    <row r="82" spans="1:7" x14ac:dyDescent="0.2">
      <c r="A82" s="8"/>
      <c r="B82" s="9"/>
      <c r="C82" s="9" t="s">
        <v>503</v>
      </c>
      <c r="D82" s="46">
        <v>2080</v>
      </c>
      <c r="E82" s="79">
        <v>349</v>
      </c>
      <c r="F82" s="79">
        <f>D82-E82</f>
        <v>1731</v>
      </c>
      <c r="G82" s="96">
        <f t="shared" si="7"/>
        <v>4.9598853868194839</v>
      </c>
    </row>
    <row r="83" spans="1:7" x14ac:dyDescent="0.2">
      <c r="A83" s="8"/>
      <c r="B83" s="9"/>
      <c r="C83" s="9" t="s">
        <v>253</v>
      </c>
      <c r="D83" s="46">
        <v>5285</v>
      </c>
      <c r="E83" s="79">
        <v>300</v>
      </c>
      <c r="F83" s="79">
        <f>D83-E83</f>
        <v>4985</v>
      </c>
      <c r="G83" s="96">
        <f t="shared" si="7"/>
        <v>16.616666666666667</v>
      </c>
    </row>
    <row r="84" spans="1:7" x14ac:dyDescent="0.2">
      <c r="A84" s="6">
        <v>662</v>
      </c>
      <c r="B84" s="7" t="s">
        <v>125</v>
      </c>
      <c r="C84" s="7"/>
      <c r="D84" s="44">
        <f>SUM(D85:D88)</f>
        <v>1800164.0899999999</v>
      </c>
      <c r="E84" s="78">
        <f>SUM(E85:E88)</f>
        <v>2389985.06</v>
      </c>
      <c r="F84" s="78">
        <f>SUM(F85:F88)</f>
        <v>-589820.97000000009</v>
      </c>
      <c r="G84" s="95">
        <f t="shared" si="7"/>
        <v>-0.24678855942304512</v>
      </c>
    </row>
    <row r="85" spans="1:7" x14ac:dyDescent="0.2">
      <c r="A85" s="8"/>
      <c r="B85" s="9"/>
      <c r="C85" s="9" t="s">
        <v>126</v>
      </c>
      <c r="D85" s="46">
        <v>0</v>
      </c>
      <c r="E85" s="79">
        <v>24646.89</v>
      </c>
      <c r="F85" s="79">
        <f>D85-E85</f>
        <v>-24646.89</v>
      </c>
      <c r="G85" s="96">
        <f t="shared" si="7"/>
        <v>-1</v>
      </c>
    </row>
    <row r="86" spans="1:7" x14ac:dyDescent="0.2">
      <c r="A86" s="8"/>
      <c r="B86" s="9"/>
      <c r="C86" s="9" t="s">
        <v>411</v>
      </c>
      <c r="D86" s="46">
        <v>322094.76</v>
      </c>
      <c r="E86" s="79">
        <v>508599.27</v>
      </c>
      <c r="F86" s="79">
        <f>D86-E86</f>
        <v>-186504.51</v>
      </c>
      <c r="G86" s="96">
        <f t="shared" si="7"/>
        <v>-0.36670227623409685</v>
      </c>
    </row>
    <row r="87" spans="1:7" x14ac:dyDescent="0.2">
      <c r="A87" s="8"/>
      <c r="B87" s="9"/>
      <c r="C87" s="9" t="s">
        <v>344</v>
      </c>
      <c r="D87" s="46">
        <v>1476982.42</v>
      </c>
      <c r="E87" s="79">
        <v>1852283.8</v>
      </c>
      <c r="F87" s="79">
        <f>D87-E87</f>
        <v>-375301.38000000012</v>
      </c>
      <c r="G87" s="96">
        <f t="shared" si="7"/>
        <v>-0.20261548473295513</v>
      </c>
    </row>
    <row r="88" spans="1:7" x14ac:dyDescent="0.2">
      <c r="A88" s="8"/>
      <c r="B88" s="9"/>
      <c r="C88" s="9" t="s">
        <v>270</v>
      </c>
      <c r="D88" s="46">
        <v>1086.9100000000001</v>
      </c>
      <c r="E88" s="79">
        <v>4455.1000000000004</v>
      </c>
      <c r="F88" s="79">
        <f>D88-E88</f>
        <v>-3368.1900000000005</v>
      </c>
      <c r="G88" s="96">
        <f t="shared" si="7"/>
        <v>-0.75603016767300402</v>
      </c>
    </row>
    <row r="89" spans="1:7" x14ac:dyDescent="0.2">
      <c r="A89" s="6">
        <v>668</v>
      </c>
      <c r="B89" s="7" t="s">
        <v>127</v>
      </c>
      <c r="C89" s="7"/>
      <c r="D89" s="44">
        <f>D90</f>
        <v>0</v>
      </c>
      <c r="E89" s="78">
        <f>E90</f>
        <v>0</v>
      </c>
      <c r="F89" s="78">
        <f>F90</f>
        <v>0</v>
      </c>
      <c r="G89" s="95">
        <v>0</v>
      </c>
    </row>
    <row r="90" spans="1:7" x14ac:dyDescent="0.2">
      <c r="A90" s="8"/>
      <c r="B90" s="9"/>
      <c r="C90" s="9" t="s">
        <v>128</v>
      </c>
      <c r="D90" s="46">
        <v>0</v>
      </c>
      <c r="E90" s="79">
        <v>0</v>
      </c>
      <c r="F90" s="79">
        <v>0</v>
      </c>
      <c r="G90" s="96">
        <v>0</v>
      </c>
    </row>
    <row r="91" spans="1:7" x14ac:dyDescent="0.2">
      <c r="A91" s="6">
        <v>669</v>
      </c>
      <c r="B91" s="7" t="s">
        <v>129</v>
      </c>
      <c r="C91" s="7"/>
      <c r="D91" s="44">
        <f>SUM(D92:D92)</f>
        <v>0.01</v>
      </c>
      <c r="E91" s="78">
        <f>SUM(E92:E92)</f>
        <v>0.01</v>
      </c>
      <c r="F91" s="78">
        <f>SUM(F92:F92)</f>
        <v>0.01</v>
      </c>
      <c r="G91" s="95">
        <f>SUM(G92:G92)</f>
        <v>0.01</v>
      </c>
    </row>
    <row r="92" spans="1:7" x14ac:dyDescent="0.2">
      <c r="A92" s="8"/>
      <c r="B92" s="9"/>
      <c r="C92" s="9" t="s">
        <v>130</v>
      </c>
      <c r="D92" s="46">
        <v>0.01</v>
      </c>
      <c r="E92" s="79">
        <v>0.01</v>
      </c>
      <c r="F92" s="79">
        <v>0.01</v>
      </c>
      <c r="G92" s="96">
        <v>0.01</v>
      </c>
    </row>
    <row r="93" spans="1:7" x14ac:dyDescent="0.2">
      <c r="A93" s="6">
        <v>678</v>
      </c>
      <c r="B93" s="7" t="s">
        <v>131</v>
      </c>
      <c r="C93" s="7"/>
      <c r="D93" s="44">
        <f>SUM(D94:D97)</f>
        <v>69627.95</v>
      </c>
      <c r="E93" s="78">
        <f>E94+E95</f>
        <v>1784.93</v>
      </c>
      <c r="F93" s="78">
        <f>F94+F95</f>
        <v>7354.38</v>
      </c>
      <c r="G93" s="95">
        <f>F93/E93</f>
        <v>4.1202624192545363</v>
      </c>
    </row>
    <row r="94" spans="1:7" x14ac:dyDescent="0.2">
      <c r="A94" s="8"/>
      <c r="B94" s="9"/>
      <c r="C94" s="9" t="s">
        <v>218</v>
      </c>
      <c r="D94" s="46">
        <v>4050</v>
      </c>
      <c r="E94" s="79">
        <v>1784.93</v>
      </c>
      <c r="F94" s="79">
        <f>D94-E94</f>
        <v>2265.0699999999997</v>
      </c>
      <c r="G94" s="96">
        <f>F94/E94</f>
        <v>1.2689965432818091</v>
      </c>
    </row>
    <row r="95" spans="1:7" x14ac:dyDescent="0.2">
      <c r="A95" s="8"/>
      <c r="B95" s="9"/>
      <c r="C95" s="9" t="s">
        <v>504</v>
      </c>
      <c r="D95" s="46">
        <v>5089.3100000000004</v>
      </c>
      <c r="E95" s="79">
        <v>0</v>
      </c>
      <c r="F95" s="79">
        <f>D95-E95</f>
        <v>5089.3100000000004</v>
      </c>
      <c r="G95" s="96">
        <v>0</v>
      </c>
    </row>
    <row r="96" spans="1:7" x14ac:dyDescent="0.2">
      <c r="A96" s="8"/>
      <c r="B96" s="9"/>
      <c r="C96" s="9" t="s">
        <v>505</v>
      </c>
      <c r="D96" s="46">
        <v>7528.78</v>
      </c>
      <c r="E96" s="79">
        <v>0</v>
      </c>
      <c r="F96" s="79">
        <f>D96-E96</f>
        <v>7528.78</v>
      </c>
      <c r="G96" s="96">
        <v>0</v>
      </c>
    </row>
    <row r="97" spans="1:7" x14ac:dyDescent="0.2">
      <c r="A97" s="8"/>
      <c r="B97" s="9"/>
      <c r="C97" s="9" t="s">
        <v>415</v>
      </c>
      <c r="D97" s="46">
        <v>52959.86</v>
      </c>
      <c r="E97" s="79">
        <v>17012.759999999998</v>
      </c>
      <c r="F97" s="79">
        <f>D97-E97</f>
        <v>35947.100000000006</v>
      </c>
      <c r="G97" s="96">
        <f t="shared" ref="G97:G125" si="8">F97/E97</f>
        <v>2.1129493392018701</v>
      </c>
    </row>
    <row r="98" spans="1:7" x14ac:dyDescent="0.2">
      <c r="A98" s="6">
        <v>680</v>
      </c>
      <c r="B98" s="7" t="s">
        <v>132</v>
      </c>
      <c r="C98" s="7"/>
      <c r="D98" s="44">
        <f>D99</f>
        <v>1289.3599999999999</v>
      </c>
      <c r="E98" s="78">
        <f>E99</f>
        <v>1726.87</v>
      </c>
      <c r="F98" s="78">
        <f>F99</f>
        <v>-437.51</v>
      </c>
      <c r="G98" s="95">
        <f t="shared" si="8"/>
        <v>-0.25335433472120078</v>
      </c>
    </row>
    <row r="99" spans="1:7" x14ac:dyDescent="0.2">
      <c r="A99" s="8"/>
      <c r="B99" s="9"/>
      <c r="C99" s="9" t="s">
        <v>133</v>
      </c>
      <c r="D99" s="46">
        <v>1289.3599999999999</v>
      </c>
      <c r="E99" s="79">
        <v>1726.87</v>
      </c>
      <c r="F99" s="79">
        <f>D99-E99</f>
        <v>-437.51</v>
      </c>
      <c r="G99" s="96">
        <f t="shared" si="8"/>
        <v>-0.25335433472120078</v>
      </c>
    </row>
    <row r="100" spans="1:7" x14ac:dyDescent="0.2">
      <c r="A100" s="6">
        <v>681</v>
      </c>
      <c r="B100" s="7" t="s">
        <v>134</v>
      </c>
      <c r="C100" s="7"/>
      <c r="D100" s="44">
        <f>D101</f>
        <v>896304.51</v>
      </c>
      <c r="E100" s="78">
        <f>E101</f>
        <v>911592.34</v>
      </c>
      <c r="F100" s="78">
        <f>F101</f>
        <v>-15287.829999999958</v>
      </c>
      <c r="G100" s="95">
        <f t="shared" si="8"/>
        <v>-1.6770467816787444E-2</v>
      </c>
    </row>
    <row r="101" spans="1:7" x14ac:dyDescent="0.2">
      <c r="A101" s="8"/>
      <c r="B101" s="9"/>
      <c r="C101" s="9" t="s">
        <v>134</v>
      </c>
      <c r="D101" s="46">
        <v>896304.51</v>
      </c>
      <c r="E101" s="79">
        <v>911592.34</v>
      </c>
      <c r="F101" s="79">
        <f>D101-E101</f>
        <v>-15287.829999999958</v>
      </c>
      <c r="G101" s="96">
        <f t="shared" si="8"/>
        <v>-1.6770467816787444E-2</v>
      </c>
    </row>
    <row r="102" spans="1:7" x14ac:dyDescent="0.2">
      <c r="A102" s="6">
        <v>7001</v>
      </c>
      <c r="B102" s="7" t="s">
        <v>135</v>
      </c>
      <c r="C102" s="7"/>
      <c r="D102" s="44">
        <f>SUM(D103:D103)</f>
        <v>-87084.05</v>
      </c>
      <c r="E102" s="78">
        <f>SUM(E103:E103)</f>
        <v>-46534.2</v>
      </c>
      <c r="F102" s="78">
        <f>SUM(F103:F103)</f>
        <v>-40549.850000000006</v>
      </c>
      <c r="G102" s="95">
        <f t="shared" si="8"/>
        <v>0.8713988851210509</v>
      </c>
    </row>
    <row r="103" spans="1:7" x14ac:dyDescent="0.2">
      <c r="A103" s="8"/>
      <c r="B103" s="9"/>
      <c r="C103" s="9" t="s">
        <v>136</v>
      </c>
      <c r="D103" s="46">
        <v>-87084.05</v>
      </c>
      <c r="E103" s="79">
        <v>-46534.2</v>
      </c>
      <c r="F103" s="79">
        <f>D103-E103</f>
        <v>-40549.850000000006</v>
      </c>
      <c r="G103" s="96">
        <f t="shared" si="8"/>
        <v>0.8713988851210509</v>
      </c>
    </row>
    <row r="104" spans="1:7" x14ac:dyDescent="0.2">
      <c r="A104" s="6">
        <v>701</v>
      </c>
      <c r="B104" s="7" t="s">
        <v>137</v>
      </c>
      <c r="C104" s="7"/>
      <c r="D104" s="44">
        <f>SUM(D105:D106)</f>
        <v>-14903334.9</v>
      </c>
      <c r="E104" s="78">
        <f>SUM(E105:E106)</f>
        <v>-14780494.280000001</v>
      </c>
      <c r="F104" s="78">
        <f>SUM(F105:F106)</f>
        <v>-122840.61999999965</v>
      </c>
      <c r="G104" s="95">
        <f t="shared" si="8"/>
        <v>8.3109954019751249E-3</v>
      </c>
    </row>
    <row r="105" spans="1:7" x14ac:dyDescent="0.2">
      <c r="A105" s="8"/>
      <c r="B105" s="9"/>
      <c r="C105" s="9" t="s">
        <v>138</v>
      </c>
      <c r="D105" s="46">
        <v>-16055942.470000001</v>
      </c>
      <c r="E105" s="79">
        <v>-14826273.210000001</v>
      </c>
      <c r="F105" s="79">
        <f>D105-E105</f>
        <v>-1229669.2599999998</v>
      </c>
      <c r="G105" s="96">
        <f t="shared" si="8"/>
        <v>8.2938526936803952E-2</v>
      </c>
    </row>
    <row r="106" spans="1:7" x14ac:dyDescent="0.2">
      <c r="A106" s="8"/>
      <c r="B106" s="9"/>
      <c r="C106" s="9" t="s">
        <v>236</v>
      </c>
      <c r="D106" s="46">
        <f>-985.43+1153593</f>
        <v>1152607.57</v>
      </c>
      <c r="E106" s="79">
        <f>1768326.93-1722548</f>
        <v>45778.929999999935</v>
      </c>
      <c r="F106" s="79">
        <f>D106-E106</f>
        <v>1106828.6400000001</v>
      </c>
      <c r="G106" s="96">
        <f t="shared" si="8"/>
        <v>24.177686983946582</v>
      </c>
    </row>
    <row r="107" spans="1:7" x14ac:dyDescent="0.2">
      <c r="A107" s="6">
        <v>703</v>
      </c>
      <c r="B107" s="7" t="s">
        <v>139</v>
      </c>
      <c r="C107" s="7"/>
      <c r="D107" s="44">
        <f>SUM(D108:D109)</f>
        <v>-986.5</v>
      </c>
      <c r="E107" s="78">
        <f>SUM(E108:E109)</f>
        <v>-3016.8</v>
      </c>
      <c r="F107" s="78">
        <f>SUM(F108:F109)</f>
        <v>2030.3000000000002</v>
      </c>
      <c r="G107" s="95">
        <f t="shared" si="8"/>
        <v>-0.6729978785468046</v>
      </c>
    </row>
    <row r="108" spans="1:7" x14ac:dyDescent="0.2">
      <c r="A108" s="8"/>
      <c r="B108" s="9"/>
      <c r="C108" s="9" t="s">
        <v>140</v>
      </c>
      <c r="D108" s="46">
        <v>-986.5</v>
      </c>
      <c r="E108" s="79">
        <v>-2586.8000000000002</v>
      </c>
      <c r="F108" s="79">
        <f>D108-E108</f>
        <v>1600.3000000000002</v>
      </c>
      <c r="G108" s="96">
        <f t="shared" si="8"/>
        <v>-0.61864079171176745</v>
      </c>
    </row>
    <row r="109" spans="1:7" x14ac:dyDescent="0.2">
      <c r="A109" s="8"/>
      <c r="B109" s="9"/>
      <c r="C109" s="9" t="s">
        <v>254</v>
      </c>
      <c r="D109" s="46">
        <v>0</v>
      </c>
      <c r="E109" s="79">
        <v>-430</v>
      </c>
      <c r="F109" s="79">
        <f>D109-E109</f>
        <v>430</v>
      </c>
      <c r="G109" s="96">
        <f t="shared" si="8"/>
        <v>-1</v>
      </c>
    </row>
    <row r="110" spans="1:7" x14ac:dyDescent="0.2">
      <c r="A110" s="6">
        <v>705</v>
      </c>
      <c r="B110" s="7" t="s">
        <v>141</v>
      </c>
      <c r="C110" s="7"/>
      <c r="D110" s="44">
        <f>SUM(D111:D112)</f>
        <v>-44895.25</v>
      </c>
      <c r="E110" s="78">
        <f>SUM(E111:E112)</f>
        <v>-47981.100000000006</v>
      </c>
      <c r="F110" s="78">
        <f>SUM(F111:F112)</f>
        <v>3085.8500000000058</v>
      </c>
      <c r="G110" s="95">
        <f t="shared" si="8"/>
        <v>-6.4313865251109409E-2</v>
      </c>
    </row>
    <row r="111" spans="1:7" x14ac:dyDescent="0.2">
      <c r="A111" s="8"/>
      <c r="B111" s="9"/>
      <c r="C111" s="9" t="s">
        <v>255</v>
      </c>
      <c r="D111" s="46">
        <v>-34808.699999999997</v>
      </c>
      <c r="E111" s="79">
        <v>-26146.83</v>
      </c>
      <c r="F111" s="79">
        <f>D111-E111</f>
        <v>-8661.8699999999953</v>
      </c>
      <c r="G111" s="96">
        <f t="shared" si="8"/>
        <v>0.3312780172586885</v>
      </c>
    </row>
    <row r="112" spans="1:7" x14ac:dyDescent="0.2">
      <c r="A112" s="8"/>
      <c r="B112" s="9"/>
      <c r="C112" s="9" t="s">
        <v>142</v>
      </c>
      <c r="D112" s="46">
        <v>-10086.549999999999</v>
      </c>
      <c r="E112" s="79">
        <v>-21834.27</v>
      </c>
      <c r="F112" s="79">
        <f>D112-E112</f>
        <v>11747.720000000001</v>
      </c>
      <c r="G112" s="96">
        <f t="shared" si="8"/>
        <v>-0.53804042910525518</v>
      </c>
    </row>
    <row r="113" spans="1:7" x14ac:dyDescent="0.2">
      <c r="A113" s="6">
        <v>712</v>
      </c>
      <c r="B113" s="7" t="s">
        <v>143</v>
      </c>
      <c r="C113" s="7"/>
      <c r="D113" s="44">
        <f>SUM(D114:D117)</f>
        <v>-195435.47000000082</v>
      </c>
      <c r="E113" s="78">
        <f>SUM(E114:E117)</f>
        <v>-17981.209999999926</v>
      </c>
      <c r="F113" s="78">
        <f>SUM(F114:F117)</f>
        <v>-177454.25999999949</v>
      </c>
      <c r="G113" s="95">
        <f t="shared" si="8"/>
        <v>9.8688720058327668</v>
      </c>
    </row>
    <row r="114" spans="1:7" x14ac:dyDescent="0.2">
      <c r="A114" s="8"/>
      <c r="B114" s="9"/>
      <c r="C114" s="9" t="s">
        <v>144</v>
      </c>
      <c r="D114" s="46">
        <v>-8499374.4800000004</v>
      </c>
      <c r="E114" s="79">
        <v>-6628604.2800000003</v>
      </c>
      <c r="F114" s="79">
        <f>D114-E114</f>
        <v>-1870770.2000000002</v>
      </c>
      <c r="G114" s="96">
        <f t="shared" si="8"/>
        <v>0.28222686420496351</v>
      </c>
    </row>
    <row r="115" spans="1:7" x14ac:dyDescent="0.2">
      <c r="A115" s="8"/>
      <c r="B115" s="9"/>
      <c r="C115" s="9" t="s">
        <v>145</v>
      </c>
      <c r="D115" s="46">
        <v>-5597911.7999999998</v>
      </c>
      <c r="E115" s="79">
        <v>-4139486.22</v>
      </c>
      <c r="F115" s="79">
        <f>D115-E115</f>
        <v>-1458425.5799999996</v>
      </c>
      <c r="G115" s="96">
        <f t="shared" si="8"/>
        <v>0.35232043362134918</v>
      </c>
    </row>
    <row r="116" spans="1:7" x14ac:dyDescent="0.2">
      <c r="A116" s="8"/>
      <c r="B116" s="9"/>
      <c r="C116" s="9" t="s">
        <v>146</v>
      </c>
      <c r="D116" s="46">
        <v>13888244.9</v>
      </c>
      <c r="E116" s="79">
        <v>10744076.08</v>
      </c>
      <c r="F116" s="79">
        <f>D116-E116</f>
        <v>3144168.8200000003</v>
      </c>
      <c r="G116" s="96">
        <f t="shared" si="8"/>
        <v>0.29264208449275986</v>
      </c>
    </row>
    <row r="117" spans="1:7" x14ac:dyDescent="0.2">
      <c r="A117" s="8"/>
      <c r="B117" s="9"/>
      <c r="C117" s="9" t="s">
        <v>147</v>
      </c>
      <c r="D117" s="46">
        <v>13605.91</v>
      </c>
      <c r="E117" s="79">
        <v>6033.21</v>
      </c>
      <c r="F117" s="79">
        <f>D117-E117</f>
        <v>7572.7</v>
      </c>
      <c r="G117" s="96">
        <f t="shared" si="8"/>
        <v>1.2551693045658945</v>
      </c>
    </row>
    <row r="118" spans="1:7" x14ac:dyDescent="0.2">
      <c r="A118" s="6">
        <v>747</v>
      </c>
      <c r="B118" s="7" t="s">
        <v>148</v>
      </c>
      <c r="C118" s="7"/>
      <c r="D118" s="44">
        <f>SUM(D119:D121)</f>
        <v>-93686.959999999992</v>
      </c>
      <c r="E118" s="78">
        <f>SUM(E119:E121)</f>
        <v>-90979.489999999991</v>
      </c>
      <c r="F118" s="78">
        <f>SUM(F119:F121)</f>
        <v>-2707.4700000000048</v>
      </c>
      <c r="G118" s="95">
        <f t="shared" si="8"/>
        <v>2.9759124831321929E-2</v>
      </c>
    </row>
    <row r="119" spans="1:7" x14ac:dyDescent="0.2">
      <c r="A119" s="8"/>
      <c r="B119" s="9"/>
      <c r="C119" s="9" t="s">
        <v>149</v>
      </c>
      <c r="D119" s="46">
        <v>-78248.92</v>
      </c>
      <c r="E119" s="79">
        <v>-78249.009999999995</v>
      </c>
      <c r="F119" s="79">
        <f>D119-E119</f>
        <v>8.999999999650754E-2</v>
      </c>
      <c r="G119" s="96">
        <f t="shared" si="8"/>
        <v>-1.1501742960902323E-6</v>
      </c>
    </row>
    <row r="120" spans="1:7" x14ac:dyDescent="0.2">
      <c r="A120" s="8"/>
      <c r="B120" s="9"/>
      <c r="C120" s="9" t="s">
        <v>150</v>
      </c>
      <c r="D120" s="46">
        <v>-15438.04</v>
      </c>
      <c r="E120" s="79">
        <v>-12730.48</v>
      </c>
      <c r="F120" s="79">
        <f>D120-E120</f>
        <v>-2707.5600000000013</v>
      </c>
      <c r="G120" s="96">
        <f t="shared" si="8"/>
        <v>0.21268326096109505</v>
      </c>
    </row>
    <row r="121" spans="1:7" x14ac:dyDescent="0.2">
      <c r="A121" s="8"/>
      <c r="B121" s="9"/>
      <c r="C121" s="9" t="s">
        <v>237</v>
      </c>
      <c r="D121" s="46">
        <v>0</v>
      </c>
      <c r="E121" s="79">
        <v>0</v>
      </c>
      <c r="F121" s="79">
        <f>D121-E121</f>
        <v>0</v>
      </c>
      <c r="G121" s="96">
        <v>0</v>
      </c>
    </row>
    <row r="122" spans="1:7" x14ac:dyDescent="0.2">
      <c r="A122" s="6">
        <v>768</v>
      </c>
      <c r="B122" s="7" t="s">
        <v>151</v>
      </c>
      <c r="C122" s="7"/>
      <c r="D122" s="44">
        <f>D123</f>
        <v>0</v>
      </c>
      <c r="E122" s="78">
        <f>E123</f>
        <v>-224.77</v>
      </c>
      <c r="F122" s="78">
        <f>F123</f>
        <v>224.77</v>
      </c>
      <c r="G122" s="95">
        <f t="shared" si="8"/>
        <v>-1</v>
      </c>
    </row>
    <row r="123" spans="1:7" x14ac:dyDescent="0.2">
      <c r="A123" s="8"/>
      <c r="B123" s="9"/>
      <c r="C123" s="9" t="s">
        <v>151</v>
      </c>
      <c r="D123" s="46">
        <v>0</v>
      </c>
      <c r="E123" s="79">
        <v>-224.77</v>
      </c>
      <c r="F123" s="79">
        <f>D123-E123</f>
        <v>224.77</v>
      </c>
      <c r="G123" s="96">
        <f t="shared" si="8"/>
        <v>-1</v>
      </c>
    </row>
    <row r="124" spans="1:7" x14ac:dyDescent="0.2">
      <c r="A124" s="6">
        <v>769</v>
      </c>
      <c r="B124" s="7" t="s">
        <v>152</v>
      </c>
      <c r="C124" s="7"/>
      <c r="D124" s="44">
        <f>D125</f>
        <v>-208.52</v>
      </c>
      <c r="E124" s="78">
        <f>E125</f>
        <v>-13314.72</v>
      </c>
      <c r="F124" s="78">
        <f>F125</f>
        <v>13106.199999999999</v>
      </c>
      <c r="G124" s="95">
        <f t="shared" si="8"/>
        <v>-0.98433913743586043</v>
      </c>
    </row>
    <row r="125" spans="1:7" x14ac:dyDescent="0.2">
      <c r="A125" s="8"/>
      <c r="B125" s="9"/>
      <c r="C125" s="9" t="s">
        <v>506</v>
      </c>
      <c r="D125" s="46">
        <f>-208.47-0.05</f>
        <v>-208.52</v>
      </c>
      <c r="E125" s="79">
        <v>-13314.72</v>
      </c>
      <c r="F125" s="79">
        <f>D125-E125</f>
        <v>13106.199999999999</v>
      </c>
      <c r="G125" s="96">
        <f t="shared" si="8"/>
        <v>-0.98433913743586043</v>
      </c>
    </row>
    <row r="126" spans="1:7" x14ac:dyDescent="0.2">
      <c r="A126" s="6">
        <v>778</v>
      </c>
      <c r="B126" s="7" t="s">
        <v>345</v>
      </c>
      <c r="C126" s="7"/>
      <c r="D126" s="44">
        <f>SUM(D127:D128)</f>
        <v>0</v>
      </c>
      <c r="E126" s="78">
        <f>SUM(E127:E128)</f>
        <v>0</v>
      </c>
      <c r="F126" s="78">
        <f>SUM(F127:F128)</f>
        <v>0</v>
      </c>
      <c r="G126" s="95">
        <f>SUM(G127:G128)</f>
        <v>0</v>
      </c>
    </row>
    <row r="127" spans="1:7" x14ac:dyDescent="0.2">
      <c r="A127" s="8"/>
      <c r="B127" s="9"/>
      <c r="C127" s="9" t="s">
        <v>345</v>
      </c>
      <c r="D127" s="46">
        <v>0</v>
      </c>
      <c r="E127" s="79">
        <v>0</v>
      </c>
      <c r="F127" s="79">
        <f>D127-E127</f>
        <v>0</v>
      </c>
      <c r="G127" s="96">
        <f>E127-F127</f>
        <v>0</v>
      </c>
    </row>
    <row r="128" spans="1:7" x14ac:dyDescent="0.2">
      <c r="A128" s="8"/>
      <c r="B128" s="9"/>
      <c r="C128" s="9" t="s">
        <v>346</v>
      </c>
      <c r="D128" s="46">
        <v>0</v>
      </c>
      <c r="E128" s="79">
        <v>0</v>
      </c>
      <c r="F128" s="79">
        <f>D128-E128</f>
        <v>0</v>
      </c>
      <c r="G128" s="96">
        <f>E128-F128</f>
        <v>0</v>
      </c>
    </row>
    <row r="129" spans="3:7" x14ac:dyDescent="0.2">
      <c r="C129" s="10" t="s">
        <v>158</v>
      </c>
      <c r="D129" s="11">
        <f>D2+D4+D6++D12+D14+D20+D22+D29+D32+D39+D43+D47+D51+D61+D66+D72+D75+D77+D80+D84+D89+D91+D93+D98+D100+D102+D104+D107+D110+D113+D118+D122+D124+D126</f>
        <v>5266588.7700000042</v>
      </c>
      <c r="E129" s="11">
        <f>E2+E4+E6++E12+E14+E20+E22+E29+E32+E39+E43+E47+E51+E61+E66+E72+E75+E77+E80+E84+E89+E91+E93+E98+E100+E102+E104+E107+E110+E113+E118+E122+E124+E126</f>
        <v>2031275.2900000028</v>
      </c>
      <c r="F129" s="11">
        <f>F2+F4+F6++F12+F14+F20+F22+F29+F32+F39+F43+F47+F51+F61+F66+F72+F75+F77+F80+F84+F89+F91+F93+F98+F100+F102+F104+F107+F110+F113+F118+F122+F124+F126</f>
        <v>3194824.8499999982</v>
      </c>
      <c r="G129" s="98">
        <f>F129/E129</f>
        <v>1.5728172669298772</v>
      </c>
    </row>
    <row r="131" spans="3:7" x14ac:dyDescent="0.2">
      <c r="C131" s="12" t="s">
        <v>180</v>
      </c>
      <c r="D131" s="13">
        <f>D102+D104+D107+D110+D113+D118+D122+D124+D126</f>
        <v>-15325631.650000002</v>
      </c>
      <c r="E131" s="13">
        <f>E102+E104+E107+E110+E113+E118+E122+E124+E126</f>
        <v>-15000526.57</v>
      </c>
      <c r="F131" s="13">
        <f>F102+F104+F107+F110+F113+F118+F122+F124+F126</f>
        <v>-325105.07999999914</v>
      </c>
      <c r="G131" s="100">
        <f>G102+G104+G107+G110+G113+G118+G122+G124+G126</f>
        <v>8.0566901299533402</v>
      </c>
    </row>
    <row r="132" spans="3:7" x14ac:dyDescent="0.2">
      <c r="C132" s="12" t="s">
        <v>181</v>
      </c>
      <c r="D132" s="13">
        <f>D2+D4+D6+D12+D14+D20+D22+D29+D32+D39+D43+D47+D51+D61+D66+D72+D75+D77+D80+D84+D89+D91+D93+D98+D100</f>
        <v>20592220.420000006</v>
      </c>
      <c r="E132" s="13">
        <f>E2+E4+E6+E12+E14+E20+E22+E29+E32+E39+E43+E47+E51+E61+E66+E72+E75+E77+E80+E84+E89+E91+E93+E98+E100</f>
        <v>17031801.860000003</v>
      </c>
      <c r="F132" s="13">
        <f>F2+F4+F6+F12+F14+F20+F22+F29+F32+F39+F43+F47+F51+F61+F66+F72+F75+F77+F80+F84+F89+F91+F93+F98+F100</f>
        <v>3519929.9299999974</v>
      </c>
      <c r="G132" s="100">
        <f>G2+G4+G6+G12+G14+G20+G22+G29+G32+G39+G43+G47+G51+G61+G66+G72+G75+G77+G80+G84+G89+G91+G93+G98+G100</f>
        <v>13.023252849535512</v>
      </c>
    </row>
    <row r="133" spans="3:7" x14ac:dyDescent="0.2">
      <c r="C133" s="12" t="s">
        <v>166</v>
      </c>
      <c r="D133" s="13">
        <f>SUM(D131:D132)</f>
        <v>5266588.7700000033</v>
      </c>
      <c r="E133" s="13">
        <f>SUM(E131:E132)</f>
        <v>2031275.2900000028</v>
      </c>
      <c r="F133" s="13">
        <f>SUM(F131:F132)</f>
        <v>3194824.8499999982</v>
      </c>
      <c r="G133" s="100">
        <f>SUM(G131:G132)</f>
        <v>21.079942979488852</v>
      </c>
    </row>
  </sheetData>
  <autoFilter ref="A1:D128" xr:uid="{00000000-0009-0000-0000-000001000000}"/>
  <pageMargins left="0.25" right="0.25" top="0.75" bottom="0.75" header="0.3" footer="0.3"/>
  <pageSetup paperSize="9" orientation="portrait" r:id="rId1"/>
  <ignoredErrors>
    <ignoredError sqref="D10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5"/>
  <sheetViews>
    <sheetView topLeftCell="A15" workbookViewId="0">
      <selection activeCell="C83" sqref="C83"/>
    </sheetView>
  </sheetViews>
  <sheetFormatPr baseColWidth="10" defaultColWidth="11.42578125" defaultRowHeight="10.5" x14ac:dyDescent="0.15"/>
  <cols>
    <col min="1" max="1" width="12.85546875" style="50" customWidth="1"/>
    <col min="2" max="2" width="35.7109375" style="50" customWidth="1"/>
    <col min="3" max="3" width="17.42578125" style="50" customWidth="1"/>
    <col min="4" max="4" width="20.140625" style="50" customWidth="1"/>
    <col min="5" max="5" width="12.85546875" style="57" customWidth="1"/>
    <col min="6" max="6" width="37.42578125" style="50" customWidth="1"/>
    <col min="7" max="7" width="19" style="50" customWidth="1"/>
    <col min="8" max="8" width="12.7109375" style="50" bestFit="1" customWidth="1"/>
    <col min="9" max="9" width="12.42578125" style="50" bestFit="1" customWidth="1"/>
    <col min="10" max="10" width="9.85546875" style="50" customWidth="1"/>
    <col min="11" max="16384" width="11.42578125" style="50"/>
  </cols>
  <sheetData>
    <row r="1" spans="1:8" x14ac:dyDescent="0.15">
      <c r="A1" s="101" t="s">
        <v>164</v>
      </c>
      <c r="B1" s="102"/>
      <c r="C1" s="102"/>
      <c r="E1" s="103" t="s">
        <v>165</v>
      </c>
      <c r="F1" s="104"/>
      <c r="G1" s="104"/>
    </row>
    <row r="2" spans="1:8" x14ac:dyDescent="0.15">
      <c r="A2" s="51" t="s">
        <v>162</v>
      </c>
      <c r="B2" s="52" t="s">
        <v>163</v>
      </c>
      <c r="C2" s="52" t="s">
        <v>75</v>
      </c>
      <c r="E2" s="51" t="s">
        <v>162</v>
      </c>
      <c r="F2" s="52" t="s">
        <v>163</v>
      </c>
      <c r="G2" s="52" t="s">
        <v>75</v>
      </c>
    </row>
    <row r="3" spans="1:8" x14ac:dyDescent="0.15">
      <c r="A3" s="14">
        <v>2060001</v>
      </c>
      <c r="B3" s="15" t="s">
        <v>12</v>
      </c>
      <c r="C3" s="53">
        <v>127762.42</v>
      </c>
      <c r="E3" s="14">
        <v>1000001</v>
      </c>
      <c r="F3" s="15" t="s">
        <v>3</v>
      </c>
      <c r="G3" s="53">
        <v>-41346738.579999998</v>
      </c>
    </row>
    <row r="4" spans="1:8" x14ac:dyDescent="0.15">
      <c r="A4" s="14">
        <v>2110001</v>
      </c>
      <c r="B4" s="15" t="s">
        <v>14</v>
      </c>
      <c r="C4" s="53">
        <v>1839925.85</v>
      </c>
      <c r="E4" s="14">
        <v>1210010</v>
      </c>
      <c r="F4" s="15" t="s">
        <v>5</v>
      </c>
      <c r="G4" s="53">
        <v>1501259.3</v>
      </c>
    </row>
    <row r="5" spans="1:8" x14ac:dyDescent="0.15">
      <c r="A5" s="14">
        <v>2120001</v>
      </c>
      <c r="B5" s="15" t="s">
        <v>15</v>
      </c>
      <c r="C5" s="53">
        <v>2141468</v>
      </c>
      <c r="E5" s="14">
        <v>1210011</v>
      </c>
      <c r="F5" s="15" t="s">
        <v>6</v>
      </c>
      <c r="G5" s="53">
        <v>2710140.09</v>
      </c>
    </row>
    <row r="6" spans="1:8" x14ac:dyDescent="0.15">
      <c r="A6" s="14">
        <v>2130001</v>
      </c>
      <c r="B6" s="15" t="s">
        <v>16</v>
      </c>
      <c r="C6" s="53">
        <v>12507612.279999999</v>
      </c>
      <c r="E6" s="14">
        <v>1210012</v>
      </c>
      <c r="F6" s="15" t="s">
        <v>7</v>
      </c>
      <c r="G6" s="53">
        <v>968141.86</v>
      </c>
    </row>
    <row r="7" spans="1:8" x14ac:dyDescent="0.15">
      <c r="A7" s="14">
        <v>2140001</v>
      </c>
      <c r="B7" s="15" t="s">
        <v>17</v>
      </c>
      <c r="C7" s="53">
        <v>22393.16</v>
      </c>
      <c r="E7" s="14">
        <v>1210013</v>
      </c>
      <c r="F7" s="15" t="s">
        <v>8</v>
      </c>
      <c r="G7" s="53">
        <v>169413.87</v>
      </c>
    </row>
    <row r="8" spans="1:8" x14ac:dyDescent="0.15">
      <c r="A8" s="14">
        <v>2160001</v>
      </c>
      <c r="B8" s="15" t="s">
        <v>18</v>
      </c>
      <c r="C8" s="53">
        <v>72394.81</v>
      </c>
      <c r="E8" s="14">
        <v>1210014</v>
      </c>
      <c r="F8" s="15" t="s">
        <v>157</v>
      </c>
      <c r="G8" s="53">
        <v>126620.92</v>
      </c>
    </row>
    <row r="9" spans="1:8" x14ac:dyDescent="0.15">
      <c r="A9" s="14">
        <v>2170001</v>
      </c>
      <c r="B9" s="15" t="s">
        <v>19</v>
      </c>
      <c r="C9" s="53">
        <v>126327.16</v>
      </c>
      <c r="E9" s="14">
        <v>1210015</v>
      </c>
      <c r="F9" s="15" t="s">
        <v>185</v>
      </c>
      <c r="G9" s="53">
        <v>1653474.2</v>
      </c>
    </row>
    <row r="10" spans="1:8" x14ac:dyDescent="0.15">
      <c r="A10" s="14">
        <v>2180001</v>
      </c>
      <c r="B10" s="15" t="s">
        <v>222</v>
      </c>
      <c r="C10" s="53">
        <v>69790</v>
      </c>
      <c r="E10" s="14">
        <v>1210016</v>
      </c>
      <c r="F10" s="15" t="s">
        <v>240</v>
      </c>
      <c r="G10" s="53">
        <v>595464.34</v>
      </c>
    </row>
    <row r="11" spans="1:8" x14ac:dyDescent="0.15">
      <c r="A11" s="14">
        <v>2190001</v>
      </c>
      <c r="B11" s="15" t="s">
        <v>20</v>
      </c>
      <c r="C11" s="53">
        <v>74047.149999999994</v>
      </c>
      <c r="E11" s="14">
        <v>1210017</v>
      </c>
      <c r="F11" s="15" t="s">
        <v>241</v>
      </c>
      <c r="G11" s="53">
        <v>2392300.31</v>
      </c>
    </row>
    <row r="12" spans="1:8" x14ac:dyDescent="0.15">
      <c r="A12" s="14">
        <v>2310001</v>
      </c>
      <c r="B12" s="15" t="s">
        <v>272</v>
      </c>
      <c r="C12" s="53">
        <v>118188.34</v>
      </c>
      <c r="E12" s="14">
        <v>1210018</v>
      </c>
      <c r="F12" s="15" t="s">
        <v>256</v>
      </c>
      <c r="G12" s="53">
        <v>1591556.1</v>
      </c>
    </row>
    <row r="13" spans="1:8" x14ac:dyDescent="0.15">
      <c r="A13" s="14">
        <v>2310003</v>
      </c>
      <c r="B13" s="15" t="s">
        <v>351</v>
      </c>
      <c r="C13" s="53">
        <v>1142981.3600000001</v>
      </c>
      <c r="E13" s="14">
        <v>1210019</v>
      </c>
      <c r="F13" s="15" t="s">
        <v>271</v>
      </c>
      <c r="G13" s="53">
        <v>2324190.5</v>
      </c>
      <c r="H13" s="60"/>
    </row>
    <row r="14" spans="1:8" x14ac:dyDescent="0.15">
      <c r="A14" s="14">
        <v>2600001</v>
      </c>
      <c r="B14" s="15" t="s">
        <v>159</v>
      </c>
      <c r="C14" s="53">
        <v>2269.65</v>
      </c>
      <c r="E14" s="14">
        <v>1210020</v>
      </c>
      <c r="F14" s="15" t="s">
        <v>287</v>
      </c>
      <c r="G14" s="53">
        <v>2269857.1800000002</v>
      </c>
    </row>
    <row r="15" spans="1:8" x14ac:dyDescent="0.15">
      <c r="A15" s="14">
        <v>2600002</v>
      </c>
      <c r="B15" s="15" t="s">
        <v>22</v>
      </c>
      <c r="C15" s="53">
        <v>15875.52</v>
      </c>
      <c r="E15" s="14">
        <v>1210021</v>
      </c>
      <c r="F15" s="15" t="s">
        <v>274</v>
      </c>
      <c r="G15" s="53">
        <v>2393216.9900000002</v>
      </c>
    </row>
    <row r="16" spans="1:8" x14ac:dyDescent="0.15">
      <c r="A16" s="14">
        <v>2600003</v>
      </c>
      <c r="B16" s="15" t="s">
        <v>23</v>
      </c>
      <c r="C16" s="53">
        <v>2390</v>
      </c>
      <c r="E16" s="14">
        <v>1210022</v>
      </c>
      <c r="F16" s="15" t="s">
        <v>289</v>
      </c>
      <c r="G16" s="53">
        <v>4380387.6100000003</v>
      </c>
    </row>
    <row r="17" spans="1:8" x14ac:dyDescent="0.15">
      <c r="A17" s="14">
        <v>2600004</v>
      </c>
      <c r="B17" s="15" t="s">
        <v>24</v>
      </c>
      <c r="C17" s="53">
        <v>6276.72</v>
      </c>
      <c r="E17" s="14">
        <v>1210023</v>
      </c>
      <c r="F17" s="15" t="s">
        <v>350</v>
      </c>
      <c r="G17" s="53">
        <v>4495143.5999999996</v>
      </c>
    </row>
    <row r="18" spans="1:8" x14ac:dyDescent="0.15">
      <c r="A18" s="14">
        <v>3100001</v>
      </c>
      <c r="B18" s="15" t="s">
        <v>35</v>
      </c>
      <c r="C18" s="53">
        <v>3458968.9</v>
      </c>
      <c r="E18" s="14">
        <v>1210024</v>
      </c>
      <c r="F18" s="15" t="s">
        <v>409</v>
      </c>
      <c r="G18" s="53">
        <v>3755398.28</v>
      </c>
    </row>
    <row r="19" spans="1:8" x14ac:dyDescent="0.15">
      <c r="A19" s="14">
        <v>3100002</v>
      </c>
      <c r="B19" s="15" t="s">
        <v>36</v>
      </c>
      <c r="C19" s="53">
        <v>359220</v>
      </c>
      <c r="E19" s="68">
        <v>1290001</v>
      </c>
      <c r="F19" s="69" t="s">
        <v>156</v>
      </c>
      <c r="G19" s="70">
        <v>5266588.7699999996</v>
      </c>
      <c r="H19" s="60"/>
    </row>
    <row r="20" spans="1:8" x14ac:dyDescent="0.15">
      <c r="A20" s="14">
        <v>3250001</v>
      </c>
      <c r="B20" s="15" t="s">
        <v>38</v>
      </c>
      <c r="C20" s="53">
        <v>30461.32</v>
      </c>
      <c r="E20" s="14">
        <v>1630001</v>
      </c>
      <c r="F20" s="15" t="s">
        <v>507</v>
      </c>
      <c r="G20" s="53">
        <v>-3837260.39</v>
      </c>
    </row>
    <row r="21" spans="1:8" x14ac:dyDescent="0.15">
      <c r="A21" s="14">
        <v>3501000</v>
      </c>
      <c r="B21" s="15" t="s">
        <v>416</v>
      </c>
      <c r="C21" s="53">
        <v>126005.81</v>
      </c>
      <c r="E21" s="14">
        <v>2806001</v>
      </c>
      <c r="F21" s="15" t="s">
        <v>26</v>
      </c>
      <c r="G21" s="53">
        <v>-126788.27</v>
      </c>
    </row>
    <row r="22" spans="1:8" x14ac:dyDescent="0.15">
      <c r="A22" s="14">
        <v>3511000</v>
      </c>
      <c r="B22" s="15" t="s">
        <v>40</v>
      </c>
      <c r="C22" s="53">
        <v>369031.67999999999</v>
      </c>
      <c r="D22" s="60"/>
      <c r="E22" s="14">
        <v>2811000</v>
      </c>
      <c r="F22" s="15" t="s">
        <v>28</v>
      </c>
      <c r="G22" s="53">
        <v>-571162.5</v>
      </c>
      <c r="H22" s="60"/>
    </row>
    <row r="23" spans="1:8" x14ac:dyDescent="0.15">
      <c r="A23" s="14">
        <v>4070001</v>
      </c>
      <c r="B23" s="15" t="s">
        <v>282</v>
      </c>
      <c r="C23" s="53">
        <v>436910</v>
      </c>
      <c r="E23" s="14">
        <v>2812001</v>
      </c>
      <c r="F23" s="15" t="s">
        <v>29</v>
      </c>
      <c r="G23" s="53">
        <v>-1197154.68</v>
      </c>
    </row>
    <row r="24" spans="1:8" x14ac:dyDescent="0.15">
      <c r="A24" s="14">
        <v>4350001</v>
      </c>
      <c r="B24" s="15" t="s">
        <v>347</v>
      </c>
      <c r="C24" s="53">
        <v>681133.37</v>
      </c>
      <c r="E24" s="14">
        <v>2813001</v>
      </c>
      <c r="F24" s="15" t="s">
        <v>30</v>
      </c>
      <c r="G24" s="53">
        <v>-6135930.29</v>
      </c>
    </row>
    <row r="25" spans="1:8" x14ac:dyDescent="0.15">
      <c r="A25" s="14">
        <v>4700001</v>
      </c>
      <c r="B25" s="15" t="s">
        <v>508</v>
      </c>
      <c r="C25" s="53">
        <v>29135.919999999998</v>
      </c>
      <c r="E25" s="14">
        <v>2814001</v>
      </c>
      <c r="F25" s="15" t="s">
        <v>31</v>
      </c>
      <c r="G25" s="53">
        <v>-22393.16</v>
      </c>
    </row>
    <row r="26" spans="1:8" x14ac:dyDescent="0.15">
      <c r="A26" s="14">
        <v>5420001</v>
      </c>
      <c r="B26" s="15" t="s">
        <v>348</v>
      </c>
      <c r="C26" s="53">
        <v>4503.59</v>
      </c>
      <c r="E26" s="14">
        <v>2816001</v>
      </c>
      <c r="F26" s="15" t="s">
        <v>32</v>
      </c>
      <c r="G26" s="53">
        <v>-72394.81</v>
      </c>
    </row>
    <row r="27" spans="1:8" x14ac:dyDescent="0.15">
      <c r="A27" s="14">
        <v>5700001</v>
      </c>
      <c r="B27" s="15" t="s">
        <v>53</v>
      </c>
      <c r="C27" s="53">
        <v>438.85</v>
      </c>
      <c r="E27" s="14">
        <v>2817001</v>
      </c>
      <c r="F27" s="15" t="s">
        <v>33</v>
      </c>
      <c r="G27" s="53">
        <v>-119481.71</v>
      </c>
    </row>
    <row r="28" spans="1:8" x14ac:dyDescent="0.15">
      <c r="A28" s="14">
        <v>5720001</v>
      </c>
      <c r="B28" s="15" t="s">
        <v>55</v>
      </c>
      <c r="C28" s="53">
        <v>112387.36</v>
      </c>
      <c r="E28" s="14">
        <v>2818001</v>
      </c>
      <c r="F28" s="15" t="s">
        <v>233</v>
      </c>
      <c r="G28" s="53">
        <v>-10731.81</v>
      </c>
    </row>
    <row r="29" spans="1:8" x14ac:dyDescent="0.15">
      <c r="A29" s="14">
        <v>5720003</v>
      </c>
      <c r="B29" s="15" t="s">
        <v>56</v>
      </c>
      <c r="C29" s="53">
        <v>22474.49</v>
      </c>
      <c r="E29" s="14">
        <v>2819001</v>
      </c>
      <c r="F29" s="15" t="s">
        <v>34</v>
      </c>
      <c r="G29" s="53">
        <v>-62116.86</v>
      </c>
    </row>
    <row r="30" spans="1:8" x14ac:dyDescent="0.15">
      <c r="A30" s="14">
        <v>5720004</v>
      </c>
      <c r="B30" s="15" t="s">
        <v>57</v>
      </c>
      <c r="C30" s="53">
        <v>847.25</v>
      </c>
      <c r="E30" s="14">
        <v>4000001</v>
      </c>
      <c r="F30" s="15" t="s">
        <v>41</v>
      </c>
      <c r="G30" s="53">
        <v>-610913.42000000004</v>
      </c>
    </row>
    <row r="31" spans="1:8" x14ac:dyDescent="0.15">
      <c r="A31" s="14">
        <v>5721002</v>
      </c>
      <c r="B31" s="15" t="s">
        <v>242</v>
      </c>
      <c r="C31" s="53">
        <v>170010.58</v>
      </c>
      <c r="E31" s="14">
        <v>4050001</v>
      </c>
      <c r="F31" s="15" t="s">
        <v>183</v>
      </c>
      <c r="G31" s="53">
        <v>-4242077.25</v>
      </c>
    </row>
    <row r="32" spans="1:8" x14ac:dyDescent="0.15">
      <c r="A32" s="14"/>
      <c r="B32" s="15"/>
      <c r="C32" s="16"/>
      <c r="D32" s="60"/>
      <c r="E32" s="14">
        <v>4100001</v>
      </c>
      <c r="F32" s="15" t="s">
        <v>43</v>
      </c>
      <c r="G32" s="53">
        <v>-772239.77</v>
      </c>
    </row>
    <row r="33" spans="1:8" x14ac:dyDescent="0.15">
      <c r="A33" s="14"/>
      <c r="B33" s="15"/>
      <c r="C33" s="16"/>
      <c r="E33" s="14">
        <v>4100002</v>
      </c>
      <c r="F33" s="15" t="s">
        <v>417</v>
      </c>
      <c r="G33" s="53">
        <v>-273</v>
      </c>
      <c r="H33" s="60"/>
    </row>
    <row r="34" spans="1:8" x14ac:dyDescent="0.15">
      <c r="A34" s="14"/>
      <c r="B34" s="15"/>
      <c r="C34" s="53"/>
      <c r="E34" s="14">
        <v>4100003</v>
      </c>
      <c r="F34" s="15" t="s">
        <v>177</v>
      </c>
      <c r="G34" s="53">
        <v>-283605.94</v>
      </c>
    </row>
    <row r="35" spans="1:8" x14ac:dyDescent="0.15">
      <c r="A35" s="14"/>
      <c r="B35" s="15"/>
      <c r="C35" s="53"/>
      <c r="E35" s="14">
        <v>4109003</v>
      </c>
      <c r="F35" s="15" t="s">
        <v>45</v>
      </c>
      <c r="G35" s="53">
        <v>-45664.45</v>
      </c>
    </row>
    <row r="36" spans="1:8" x14ac:dyDescent="0.15">
      <c r="A36" s="14"/>
      <c r="B36" s="15"/>
      <c r="C36" s="16"/>
      <c r="E36" s="14">
        <v>4109004</v>
      </c>
      <c r="F36" s="15" t="s">
        <v>65</v>
      </c>
      <c r="G36" s="53">
        <v>-49965.19</v>
      </c>
    </row>
    <row r="37" spans="1:8" x14ac:dyDescent="0.15">
      <c r="A37" s="14"/>
      <c r="B37" s="15"/>
      <c r="C37" s="16"/>
      <c r="E37" s="14">
        <v>4109005</v>
      </c>
      <c r="F37" s="15" t="s">
        <v>66</v>
      </c>
      <c r="G37" s="53">
        <v>-30322.240000000002</v>
      </c>
    </row>
    <row r="38" spans="1:8" x14ac:dyDescent="0.15">
      <c r="A38" s="14"/>
      <c r="B38" s="15"/>
      <c r="C38" s="53"/>
      <c r="E38" s="14">
        <v>4650000</v>
      </c>
      <c r="F38" s="15" t="s">
        <v>160</v>
      </c>
      <c r="G38" s="53">
        <v>-183815.75</v>
      </c>
    </row>
    <row r="39" spans="1:8" x14ac:dyDescent="0.15">
      <c r="A39" s="14"/>
      <c r="B39" s="15"/>
      <c r="C39" s="53"/>
      <c r="E39" s="14">
        <v>4751001</v>
      </c>
      <c r="F39" s="15" t="s">
        <v>48</v>
      </c>
      <c r="G39" s="53">
        <v>-34997.82</v>
      </c>
      <c r="H39" s="60"/>
    </row>
    <row r="40" spans="1:8" x14ac:dyDescent="0.15">
      <c r="A40" s="14"/>
      <c r="B40" s="15"/>
      <c r="C40" s="53"/>
      <c r="E40" s="14">
        <v>4751002</v>
      </c>
      <c r="F40" s="15" t="s">
        <v>405</v>
      </c>
      <c r="G40" s="53">
        <v>-2242</v>
      </c>
    </row>
    <row r="41" spans="1:8" x14ac:dyDescent="0.15">
      <c r="A41" s="14"/>
      <c r="B41" s="15"/>
      <c r="C41" s="53"/>
      <c r="E41" s="14">
        <v>4760001</v>
      </c>
      <c r="F41" s="15" t="s">
        <v>49</v>
      </c>
      <c r="G41" s="53">
        <v>-75421.539999999994</v>
      </c>
    </row>
    <row r="42" spans="1:8" x14ac:dyDescent="0.15">
      <c r="A42" s="14"/>
      <c r="B42" s="15"/>
      <c r="C42" s="53"/>
      <c r="E42" s="14">
        <v>5145002</v>
      </c>
      <c r="F42" s="15" t="s">
        <v>406</v>
      </c>
      <c r="G42" s="53">
        <v>-830694.03</v>
      </c>
    </row>
    <row r="43" spans="1:8" x14ac:dyDescent="0.15">
      <c r="A43" s="14"/>
      <c r="B43" s="15"/>
      <c r="C43" s="53"/>
      <c r="E43" s="14"/>
      <c r="F43" s="15"/>
      <c r="G43" s="53"/>
      <c r="H43" s="60"/>
    </row>
    <row r="44" spans="1:8" x14ac:dyDescent="0.15">
      <c r="A44" s="14"/>
      <c r="B44" s="15"/>
      <c r="C44" s="53"/>
      <c r="E44" s="14"/>
      <c r="F44" s="15"/>
      <c r="G44" s="53"/>
    </row>
    <row r="45" spans="1:8" x14ac:dyDescent="0.15">
      <c r="A45" s="14"/>
      <c r="B45" s="15"/>
      <c r="C45" s="53"/>
      <c r="E45" s="14"/>
      <c r="F45" s="15"/>
      <c r="G45" s="53"/>
    </row>
    <row r="46" spans="1:8" x14ac:dyDescent="0.15">
      <c r="A46" s="14"/>
      <c r="B46" s="15"/>
      <c r="C46" s="53"/>
      <c r="E46" s="14"/>
      <c r="F46" s="15"/>
      <c r="G46" s="53"/>
    </row>
    <row r="47" spans="1:8" x14ac:dyDescent="0.15">
      <c r="A47" s="14"/>
      <c r="B47" s="15"/>
      <c r="C47" s="53"/>
      <c r="E47" s="14"/>
      <c r="F47" s="15"/>
      <c r="G47" s="53"/>
    </row>
    <row r="48" spans="1:8" x14ac:dyDescent="0.15">
      <c r="A48" s="14"/>
      <c r="B48" s="15"/>
      <c r="C48" s="53"/>
      <c r="E48" s="14"/>
      <c r="F48" s="15"/>
      <c r="G48" s="53"/>
    </row>
    <row r="49" spans="1:9" x14ac:dyDescent="0.15">
      <c r="A49" s="14"/>
      <c r="B49" s="15"/>
      <c r="C49" s="53"/>
      <c r="E49" s="14"/>
      <c r="F49" s="15"/>
      <c r="G49" s="53"/>
    </row>
    <row r="50" spans="1:9" x14ac:dyDescent="0.15">
      <c r="A50" s="14"/>
      <c r="B50" s="15"/>
      <c r="C50" s="53"/>
      <c r="E50" s="14"/>
      <c r="F50" s="15"/>
      <c r="G50" s="53"/>
    </row>
    <row r="51" spans="1:9" x14ac:dyDescent="0.15">
      <c r="A51" s="14"/>
      <c r="B51" s="15"/>
      <c r="C51" s="53"/>
      <c r="E51" s="14"/>
      <c r="F51" s="15"/>
      <c r="G51" s="53"/>
    </row>
    <row r="52" spans="1:9" x14ac:dyDescent="0.15">
      <c r="A52" s="14"/>
      <c r="B52" s="15"/>
      <c r="C52" s="53"/>
      <c r="E52" s="14"/>
      <c r="F52" s="15"/>
      <c r="G52" s="53"/>
    </row>
    <row r="53" spans="1:9" x14ac:dyDescent="0.15">
      <c r="A53" s="14"/>
      <c r="B53" s="15"/>
      <c r="C53" s="53"/>
      <c r="E53" s="14"/>
      <c r="F53" s="15"/>
      <c r="G53" s="53"/>
    </row>
    <row r="54" spans="1:9" x14ac:dyDescent="0.15">
      <c r="A54" s="14"/>
      <c r="B54" s="15"/>
      <c r="C54" s="53"/>
      <c r="E54" s="14"/>
      <c r="F54" s="15"/>
      <c r="G54" s="53"/>
    </row>
    <row r="55" spans="1:9" x14ac:dyDescent="0.15">
      <c r="A55" s="14"/>
      <c r="B55" s="15"/>
      <c r="C55" s="53"/>
      <c r="E55" s="14"/>
      <c r="F55" s="15"/>
      <c r="G55" s="53"/>
    </row>
    <row r="56" spans="1:9" x14ac:dyDescent="0.15">
      <c r="A56" s="14"/>
      <c r="B56" s="15"/>
      <c r="C56" s="53"/>
      <c r="E56" s="14"/>
      <c r="F56" s="15"/>
      <c r="G56" s="53"/>
    </row>
    <row r="57" spans="1:9" x14ac:dyDescent="0.15">
      <c r="A57" s="54"/>
      <c r="B57" s="54" t="s">
        <v>158</v>
      </c>
      <c r="C57" s="55">
        <f>SUM(C3:C56)</f>
        <v>24071231.539999992</v>
      </c>
      <c r="E57" s="56"/>
      <c r="F57" s="54" t="s">
        <v>158</v>
      </c>
      <c r="G57" s="55">
        <f>SUM(G3:G56)</f>
        <v>-24071231.539999995</v>
      </c>
      <c r="I57" s="60"/>
    </row>
    <row r="59" spans="1:9" x14ac:dyDescent="0.15">
      <c r="A59" s="101" t="s">
        <v>220</v>
      </c>
      <c r="B59" s="102"/>
      <c r="C59" s="102"/>
      <c r="E59" s="101" t="s">
        <v>219</v>
      </c>
      <c r="F59" s="102"/>
      <c r="G59" s="102"/>
    </row>
    <row r="60" spans="1:9" x14ac:dyDescent="0.15">
      <c r="A60" s="52" t="s">
        <v>162</v>
      </c>
      <c r="B60" s="52" t="s">
        <v>163</v>
      </c>
      <c r="C60" s="58" t="s">
        <v>75</v>
      </c>
      <c r="E60" s="52" t="s">
        <v>162</v>
      </c>
      <c r="F60" s="52" t="s">
        <v>163</v>
      </c>
      <c r="G60" s="58" t="s">
        <v>75</v>
      </c>
    </row>
    <row r="61" spans="1:9" x14ac:dyDescent="0.15">
      <c r="A61" s="59">
        <v>6010001</v>
      </c>
      <c r="B61" s="59" t="s">
        <v>77</v>
      </c>
      <c r="C61" s="53">
        <v>9978634.1199999992</v>
      </c>
      <c r="E61" s="59">
        <v>7001001</v>
      </c>
      <c r="F61" s="59" t="s">
        <v>418</v>
      </c>
      <c r="G61" s="53">
        <v>-9384</v>
      </c>
    </row>
    <row r="62" spans="1:9" x14ac:dyDescent="0.15">
      <c r="A62" s="59">
        <v>6021000</v>
      </c>
      <c r="B62" s="59" t="s">
        <v>79</v>
      </c>
      <c r="C62" s="53">
        <v>679128.09</v>
      </c>
      <c r="E62" s="59">
        <v>7001002</v>
      </c>
      <c r="F62" s="59" t="s">
        <v>243</v>
      </c>
      <c r="G62" s="53">
        <v>-77700.05</v>
      </c>
    </row>
    <row r="63" spans="1:9" x14ac:dyDescent="0.15">
      <c r="A63" s="59">
        <v>6070003</v>
      </c>
      <c r="B63" s="59" t="s">
        <v>81</v>
      </c>
      <c r="C63" s="53">
        <v>81198.929999999993</v>
      </c>
      <c r="E63" s="59">
        <v>7012001</v>
      </c>
      <c r="F63" s="59" t="s">
        <v>184</v>
      </c>
      <c r="G63" s="53">
        <v>-16055942.470000001</v>
      </c>
      <c r="H63" s="60"/>
    </row>
    <row r="64" spans="1:9" x14ac:dyDescent="0.15">
      <c r="A64" s="59">
        <v>6070005</v>
      </c>
      <c r="B64" s="59" t="s">
        <v>82</v>
      </c>
      <c r="C64" s="53">
        <v>34433.85</v>
      </c>
      <c r="D64" s="60"/>
      <c r="E64" s="59">
        <v>7012011</v>
      </c>
      <c r="F64" s="59" t="s">
        <v>236</v>
      </c>
      <c r="G64" s="53">
        <f>-985.43+1153593</f>
        <v>1152607.57</v>
      </c>
    </row>
    <row r="65" spans="1:8" x14ac:dyDescent="0.15">
      <c r="A65" s="59">
        <v>6070006</v>
      </c>
      <c r="B65" s="59" t="s">
        <v>83</v>
      </c>
      <c r="C65" s="53">
        <v>37673.24</v>
      </c>
      <c r="D65" s="60"/>
      <c r="E65" s="59">
        <v>7030001</v>
      </c>
      <c r="F65" s="59" t="s">
        <v>140</v>
      </c>
      <c r="G65" s="53">
        <v>-986.5</v>
      </c>
    </row>
    <row r="66" spans="1:8" x14ac:dyDescent="0.15">
      <c r="A66" s="59">
        <v>6070007</v>
      </c>
      <c r="B66" s="59" t="s">
        <v>234</v>
      </c>
      <c r="C66" s="53">
        <v>160862.51</v>
      </c>
      <c r="D66" s="60"/>
      <c r="E66" s="59">
        <v>7050001</v>
      </c>
      <c r="F66" s="59" t="s">
        <v>255</v>
      </c>
      <c r="G66" s="53">
        <v>-34808.699999999997</v>
      </c>
    </row>
    <row r="67" spans="1:8" x14ac:dyDescent="0.15">
      <c r="A67" s="59">
        <v>6070008</v>
      </c>
      <c r="B67" s="59" t="s">
        <v>268</v>
      </c>
      <c r="C67" s="53">
        <v>50505.98</v>
      </c>
      <c r="D67" s="60"/>
      <c r="E67" s="59">
        <v>7050003</v>
      </c>
      <c r="F67" s="59" t="s">
        <v>142</v>
      </c>
      <c r="G67" s="53">
        <v>-10086.549999999999</v>
      </c>
    </row>
    <row r="68" spans="1:8" x14ac:dyDescent="0.15">
      <c r="A68" s="59">
        <v>6110001</v>
      </c>
      <c r="B68" s="59" t="s">
        <v>85</v>
      </c>
      <c r="C68" s="53">
        <v>-10134484.810000001</v>
      </c>
      <c r="D68" s="60"/>
      <c r="E68" s="59">
        <v>7120001</v>
      </c>
      <c r="F68" s="59" t="s">
        <v>144</v>
      </c>
      <c r="G68" s="53">
        <v>-8499374.4800000004</v>
      </c>
      <c r="H68" s="60"/>
    </row>
    <row r="69" spans="1:8" x14ac:dyDescent="0.15">
      <c r="A69" s="59">
        <v>6110003</v>
      </c>
      <c r="B69" s="59" t="s">
        <v>86</v>
      </c>
      <c r="C69" s="53">
        <v>8534448.6699999999</v>
      </c>
      <c r="E69" s="59">
        <v>7120003</v>
      </c>
      <c r="F69" s="59" t="s">
        <v>145</v>
      </c>
      <c r="G69" s="53">
        <v>-5597911.7999999998</v>
      </c>
    </row>
    <row r="70" spans="1:8" x14ac:dyDescent="0.15">
      <c r="A70" s="59">
        <v>6110004</v>
      </c>
      <c r="B70" s="59" t="s">
        <v>500</v>
      </c>
      <c r="C70" s="53">
        <v>32925.81</v>
      </c>
      <c r="E70" s="59">
        <v>7122001</v>
      </c>
      <c r="F70" s="59" t="s">
        <v>146</v>
      </c>
      <c r="G70" s="53">
        <v>13888244.9</v>
      </c>
    </row>
    <row r="71" spans="1:8" x14ac:dyDescent="0.15">
      <c r="A71" s="59">
        <v>6111001</v>
      </c>
      <c r="B71" s="59" t="s">
        <v>410</v>
      </c>
      <c r="C71" s="53">
        <v>-4838.71</v>
      </c>
      <c r="E71" s="59">
        <v>7122003</v>
      </c>
      <c r="F71" s="59" t="s">
        <v>147</v>
      </c>
      <c r="G71" s="53">
        <v>13605.91</v>
      </c>
    </row>
    <row r="72" spans="1:8" x14ac:dyDescent="0.15">
      <c r="A72" s="59">
        <v>6111002</v>
      </c>
      <c r="B72" s="59" t="s">
        <v>239</v>
      </c>
      <c r="C72" s="53">
        <v>92900.31</v>
      </c>
      <c r="D72" s="60"/>
      <c r="E72" s="59">
        <v>7470001</v>
      </c>
      <c r="F72" s="59" t="s">
        <v>149</v>
      </c>
      <c r="G72" s="53">
        <v>-71728.179999999993</v>
      </c>
    </row>
    <row r="73" spans="1:8" x14ac:dyDescent="0.15">
      <c r="A73" s="59">
        <v>6120001</v>
      </c>
      <c r="B73" s="59" t="s">
        <v>87</v>
      </c>
      <c r="C73" s="53">
        <v>-4371.54</v>
      </c>
      <c r="E73" s="59">
        <v>7470005</v>
      </c>
      <c r="F73" s="59" t="s">
        <v>237</v>
      </c>
      <c r="G73" s="53">
        <v>-15438.04</v>
      </c>
      <c r="H73" s="60"/>
    </row>
    <row r="74" spans="1:8" x14ac:dyDescent="0.15">
      <c r="A74" s="59">
        <v>6210001</v>
      </c>
      <c r="B74" s="59" t="s">
        <v>167</v>
      </c>
      <c r="C74" s="53">
        <v>26438.45</v>
      </c>
      <c r="E74" s="59">
        <v>7470007</v>
      </c>
      <c r="F74" s="59" t="s">
        <v>510</v>
      </c>
      <c r="G74" s="53">
        <v>-6520.74</v>
      </c>
    </row>
    <row r="75" spans="1:8" x14ac:dyDescent="0.15">
      <c r="A75" s="59">
        <v>6210002</v>
      </c>
      <c r="B75" s="59" t="s">
        <v>168</v>
      </c>
      <c r="C75" s="53">
        <v>43027.88</v>
      </c>
      <c r="E75" s="59">
        <v>7690001</v>
      </c>
      <c r="F75" s="59" t="s">
        <v>419</v>
      </c>
      <c r="G75" s="53">
        <v>-0.04</v>
      </c>
    </row>
    <row r="76" spans="1:8" x14ac:dyDescent="0.15">
      <c r="A76" s="59">
        <v>6210003</v>
      </c>
      <c r="B76" s="59" t="s">
        <v>89</v>
      </c>
      <c r="C76" s="53">
        <v>129657.84</v>
      </c>
      <c r="E76" s="59">
        <v>7691001</v>
      </c>
      <c r="F76" s="59" t="s">
        <v>152</v>
      </c>
      <c r="G76" s="53">
        <v>-208.47</v>
      </c>
    </row>
    <row r="77" spans="1:8" x14ac:dyDescent="0.15">
      <c r="A77" s="59">
        <v>6210005</v>
      </c>
      <c r="B77" s="59" t="s">
        <v>175</v>
      </c>
      <c r="C77" s="53">
        <v>2674.9</v>
      </c>
      <c r="E77" s="59"/>
      <c r="F77" s="59"/>
      <c r="G77" s="53"/>
    </row>
    <row r="78" spans="1:8" x14ac:dyDescent="0.15">
      <c r="A78" s="59">
        <v>6210006</v>
      </c>
      <c r="B78" s="59" t="s">
        <v>90</v>
      </c>
      <c r="C78" s="53">
        <v>3570.01</v>
      </c>
      <c r="E78" s="59"/>
      <c r="F78" s="59"/>
      <c r="G78" s="53"/>
      <c r="H78" s="60"/>
    </row>
    <row r="79" spans="1:8" x14ac:dyDescent="0.15">
      <c r="A79" s="59">
        <v>6210007</v>
      </c>
      <c r="B79" s="59" t="s">
        <v>91</v>
      </c>
      <c r="C79" s="53">
        <v>12003.98</v>
      </c>
      <c r="D79" s="60"/>
      <c r="E79" s="59"/>
      <c r="F79" s="59"/>
      <c r="G79" s="53"/>
    </row>
    <row r="80" spans="1:8" x14ac:dyDescent="0.15">
      <c r="A80" s="59">
        <v>6220001</v>
      </c>
      <c r="B80" s="59" t="s">
        <v>93</v>
      </c>
      <c r="C80" s="53">
        <v>22924.63</v>
      </c>
      <c r="E80" s="59"/>
      <c r="F80" s="59"/>
      <c r="G80" s="53"/>
      <c r="H80" s="60"/>
    </row>
    <row r="81" spans="1:8" x14ac:dyDescent="0.15">
      <c r="A81" s="59">
        <v>6220002</v>
      </c>
      <c r="B81" s="59" t="s">
        <v>94</v>
      </c>
      <c r="C81" s="53">
        <v>94161.55</v>
      </c>
      <c r="E81" s="59"/>
      <c r="F81" s="59"/>
      <c r="G81" s="53"/>
    </row>
    <row r="82" spans="1:8" x14ac:dyDescent="0.15">
      <c r="A82" s="59">
        <v>6230002</v>
      </c>
      <c r="B82" s="59" t="s">
        <v>96</v>
      </c>
      <c r="C82" s="53">
        <f>111203.75+180006</f>
        <v>291209.75</v>
      </c>
      <c r="E82" s="59"/>
      <c r="F82" s="59"/>
      <c r="G82" s="53"/>
    </row>
    <row r="83" spans="1:8" x14ac:dyDescent="0.15">
      <c r="A83" s="59">
        <v>6230003</v>
      </c>
      <c r="B83" s="59" t="s">
        <v>97</v>
      </c>
      <c r="C83" s="53">
        <v>10960</v>
      </c>
      <c r="D83" s="60"/>
      <c r="E83" s="59"/>
      <c r="F83" s="59"/>
      <c r="G83" s="53"/>
    </row>
    <row r="84" spans="1:8" x14ac:dyDescent="0.15">
      <c r="A84" s="59">
        <v>6230007</v>
      </c>
      <c r="B84" s="59" t="s">
        <v>98</v>
      </c>
      <c r="C84" s="53">
        <v>13881.23</v>
      </c>
      <c r="E84" s="59"/>
      <c r="F84" s="59"/>
      <c r="G84" s="53"/>
    </row>
    <row r="85" spans="1:8" x14ac:dyDescent="0.15">
      <c r="A85" s="59">
        <v>6230008</v>
      </c>
      <c r="B85" s="59" t="s">
        <v>99</v>
      </c>
      <c r="C85" s="53">
        <v>136318.39999999999</v>
      </c>
      <c r="E85" s="59"/>
      <c r="F85" s="59"/>
      <c r="G85" s="53"/>
    </row>
    <row r="86" spans="1:8" x14ac:dyDescent="0.15">
      <c r="A86" s="59">
        <v>6230090</v>
      </c>
      <c r="B86" s="59" t="s">
        <v>169</v>
      </c>
      <c r="C86" s="53">
        <v>1846535.49</v>
      </c>
      <c r="E86" s="59"/>
      <c r="F86" s="59"/>
      <c r="G86" s="53"/>
      <c r="H86" s="60"/>
    </row>
    <row r="87" spans="1:8" x14ac:dyDescent="0.15">
      <c r="A87" s="59">
        <v>6230091</v>
      </c>
      <c r="B87" s="59" t="s">
        <v>309</v>
      </c>
      <c r="C87" s="53">
        <v>18377.689999999999</v>
      </c>
      <c r="E87" s="59"/>
      <c r="F87" s="59"/>
      <c r="G87" s="53"/>
    </row>
    <row r="88" spans="1:8" x14ac:dyDescent="0.15">
      <c r="A88" s="59">
        <v>6240001</v>
      </c>
      <c r="B88" s="59" t="s">
        <v>101</v>
      </c>
      <c r="C88" s="53">
        <v>155850.69</v>
      </c>
      <c r="E88" s="59"/>
      <c r="F88" s="59"/>
      <c r="G88" s="53"/>
    </row>
    <row r="89" spans="1:8" x14ac:dyDescent="0.15">
      <c r="A89" s="59">
        <v>6240004</v>
      </c>
      <c r="B89" s="59" t="s">
        <v>102</v>
      </c>
      <c r="C89" s="53">
        <v>53407.360000000001</v>
      </c>
      <c r="E89" s="59"/>
      <c r="F89" s="59"/>
      <c r="G89" s="53"/>
    </row>
    <row r="90" spans="1:8" x14ac:dyDescent="0.15">
      <c r="A90" s="59">
        <v>6240005</v>
      </c>
      <c r="B90" s="59" t="s">
        <v>509</v>
      </c>
      <c r="C90" s="53">
        <v>62218.720000000001</v>
      </c>
      <c r="E90" s="59"/>
      <c r="F90" s="59"/>
      <c r="G90" s="53"/>
    </row>
    <row r="91" spans="1:8" x14ac:dyDescent="0.15">
      <c r="A91" s="59">
        <v>6250001</v>
      </c>
      <c r="B91" s="59" t="s">
        <v>103</v>
      </c>
      <c r="C91" s="53">
        <v>27348.3</v>
      </c>
      <c r="E91" s="59"/>
      <c r="F91" s="59"/>
      <c r="G91" s="53"/>
    </row>
    <row r="92" spans="1:8" x14ac:dyDescent="0.15">
      <c r="A92" s="59">
        <v>6260001</v>
      </c>
      <c r="B92" s="59" t="s">
        <v>174</v>
      </c>
      <c r="C92" s="53">
        <v>74.989999999999995</v>
      </c>
      <c r="E92" s="59"/>
      <c r="F92" s="59"/>
      <c r="G92" s="53"/>
    </row>
    <row r="93" spans="1:8" x14ac:dyDescent="0.15">
      <c r="A93" s="59">
        <v>6260002</v>
      </c>
      <c r="B93" s="59" t="s">
        <v>170</v>
      </c>
      <c r="C93" s="53">
        <v>3798.85</v>
      </c>
      <c r="E93" s="59"/>
      <c r="F93" s="59"/>
      <c r="G93" s="53"/>
    </row>
    <row r="94" spans="1:8" x14ac:dyDescent="0.15">
      <c r="A94" s="59">
        <v>6260003</v>
      </c>
      <c r="B94" s="59" t="s">
        <v>232</v>
      </c>
      <c r="C94" s="53">
        <v>219.06</v>
      </c>
      <c r="E94" s="59"/>
      <c r="F94" s="59"/>
      <c r="G94" s="53"/>
    </row>
    <row r="95" spans="1:8" x14ac:dyDescent="0.15">
      <c r="A95" s="59">
        <v>6280002</v>
      </c>
      <c r="B95" s="59" t="s">
        <v>106</v>
      </c>
      <c r="C95" s="53">
        <v>252965.98</v>
      </c>
      <c r="E95" s="59"/>
      <c r="F95" s="59"/>
      <c r="G95" s="53"/>
    </row>
    <row r="96" spans="1:8" x14ac:dyDescent="0.15">
      <c r="A96" s="59">
        <v>6280003</v>
      </c>
      <c r="B96" s="59" t="s">
        <v>107</v>
      </c>
      <c r="C96" s="53">
        <v>182094.35</v>
      </c>
      <c r="E96" s="59"/>
      <c r="F96" s="59"/>
      <c r="G96" s="53"/>
    </row>
    <row r="97" spans="1:8" x14ac:dyDescent="0.15">
      <c r="A97" s="59">
        <v>6280004</v>
      </c>
      <c r="B97" s="59" t="s">
        <v>108</v>
      </c>
      <c r="C97" s="53">
        <v>1262.82</v>
      </c>
      <c r="E97" s="59"/>
      <c r="F97" s="59"/>
      <c r="G97" s="53"/>
    </row>
    <row r="98" spans="1:8" x14ac:dyDescent="0.15">
      <c r="A98" s="59">
        <v>6280006</v>
      </c>
      <c r="B98" s="59" t="s">
        <v>502</v>
      </c>
      <c r="C98" s="53">
        <v>50.94</v>
      </c>
      <c r="E98" s="59"/>
      <c r="F98" s="59"/>
      <c r="G98" s="53"/>
    </row>
    <row r="99" spans="1:8" x14ac:dyDescent="0.15">
      <c r="A99" s="59">
        <v>6280008</v>
      </c>
      <c r="B99" s="59" t="s">
        <v>109</v>
      </c>
      <c r="C99" s="53">
        <v>28.71</v>
      </c>
      <c r="E99" s="59"/>
      <c r="F99" s="59"/>
      <c r="G99" s="53"/>
    </row>
    <row r="100" spans="1:8" x14ac:dyDescent="0.15">
      <c r="A100" s="59">
        <v>6280011</v>
      </c>
      <c r="B100" s="59" t="s">
        <v>110</v>
      </c>
      <c r="C100" s="53">
        <v>674557.54</v>
      </c>
      <c r="E100" s="59"/>
      <c r="F100" s="59"/>
      <c r="G100" s="53"/>
    </row>
    <row r="101" spans="1:8" x14ac:dyDescent="0.15">
      <c r="A101" s="59">
        <v>6280071</v>
      </c>
      <c r="B101" s="59" t="s">
        <v>111</v>
      </c>
      <c r="C101" s="53">
        <v>422674.6</v>
      </c>
      <c r="E101" s="59"/>
      <c r="F101" s="59"/>
      <c r="G101" s="53"/>
    </row>
    <row r="102" spans="1:8" x14ac:dyDescent="0.15">
      <c r="A102" s="59">
        <v>6280099</v>
      </c>
      <c r="B102" s="59" t="s">
        <v>112</v>
      </c>
      <c r="C102" s="53">
        <v>296.70999999999998</v>
      </c>
      <c r="E102" s="59"/>
      <c r="F102" s="59"/>
      <c r="G102" s="53"/>
    </row>
    <row r="103" spans="1:8" x14ac:dyDescent="0.15">
      <c r="A103" s="59">
        <v>6280100</v>
      </c>
      <c r="B103" s="59" t="s">
        <v>113</v>
      </c>
      <c r="C103" s="53">
        <v>7033.9</v>
      </c>
      <c r="E103" s="59"/>
      <c r="F103" s="59"/>
      <c r="G103" s="53"/>
      <c r="H103" s="60"/>
    </row>
    <row r="104" spans="1:8" x14ac:dyDescent="0.15">
      <c r="A104" s="59">
        <v>6290001</v>
      </c>
      <c r="B104" s="59" t="s">
        <v>114</v>
      </c>
      <c r="C104" s="53">
        <v>11231.67</v>
      </c>
      <c r="E104" s="59"/>
      <c r="F104" s="59"/>
      <c r="G104" s="53"/>
    </row>
    <row r="105" spans="1:8" x14ac:dyDescent="0.15">
      <c r="A105" s="59">
        <v>6290010</v>
      </c>
      <c r="B105" s="59" t="s">
        <v>115</v>
      </c>
      <c r="C105" s="53">
        <v>22131.79</v>
      </c>
      <c r="E105" s="59"/>
      <c r="F105" s="59"/>
      <c r="G105" s="53"/>
    </row>
    <row r="106" spans="1:8" x14ac:dyDescent="0.15">
      <c r="A106" s="59">
        <v>6290013</v>
      </c>
      <c r="B106" s="59" t="s">
        <v>116</v>
      </c>
      <c r="C106" s="53">
        <v>3063.03</v>
      </c>
      <c r="E106" s="59"/>
      <c r="F106" s="59"/>
      <c r="G106" s="53"/>
    </row>
    <row r="107" spans="1:8" x14ac:dyDescent="0.15">
      <c r="A107" s="59">
        <v>6290014</v>
      </c>
      <c r="B107" s="59" t="s">
        <v>269</v>
      </c>
      <c r="C107" s="53">
        <v>3548.67</v>
      </c>
      <c r="E107" s="59"/>
      <c r="F107" s="59"/>
      <c r="G107" s="53"/>
      <c r="H107" s="60"/>
    </row>
    <row r="108" spans="1:8" x14ac:dyDescent="0.15">
      <c r="A108" s="59">
        <v>6310001</v>
      </c>
      <c r="B108" s="59" t="s">
        <v>117</v>
      </c>
      <c r="C108" s="53">
        <v>270.38</v>
      </c>
      <c r="E108" s="59"/>
      <c r="F108" s="59"/>
      <c r="G108" s="53"/>
    </row>
    <row r="109" spans="1:8" x14ac:dyDescent="0.15">
      <c r="A109" s="59">
        <v>6310003</v>
      </c>
      <c r="B109" s="59" t="s">
        <v>171</v>
      </c>
      <c r="C109" s="53">
        <v>38244.230000000003</v>
      </c>
      <c r="E109" s="59"/>
      <c r="F109" s="59"/>
      <c r="G109" s="53"/>
    </row>
    <row r="110" spans="1:8" x14ac:dyDescent="0.15">
      <c r="A110" s="59">
        <v>6310004</v>
      </c>
      <c r="B110" s="59" t="s">
        <v>118</v>
      </c>
      <c r="C110" s="53">
        <v>44931.12</v>
      </c>
      <c r="E110" s="59"/>
      <c r="F110" s="59"/>
      <c r="G110" s="53"/>
      <c r="H110" s="60"/>
    </row>
    <row r="111" spans="1:8" x14ac:dyDescent="0.15">
      <c r="A111" s="59">
        <v>6401100</v>
      </c>
      <c r="B111" s="59" t="s">
        <v>120</v>
      </c>
      <c r="C111" s="53">
        <v>1834406.85</v>
      </c>
      <c r="E111" s="59"/>
      <c r="F111" s="59"/>
      <c r="G111" s="53"/>
      <c r="H111" s="60"/>
    </row>
    <row r="112" spans="1:8" x14ac:dyDescent="0.15">
      <c r="A112" s="59">
        <v>6401101</v>
      </c>
      <c r="B112" s="59" t="s">
        <v>310</v>
      </c>
      <c r="C112" s="53">
        <v>-219192.31</v>
      </c>
      <c r="E112" s="59"/>
      <c r="F112" s="59"/>
      <c r="G112" s="53"/>
    </row>
    <row r="113" spans="1:8" x14ac:dyDescent="0.15">
      <c r="A113" s="59">
        <v>6401200</v>
      </c>
      <c r="B113" s="59" t="s">
        <v>311</v>
      </c>
      <c r="C113" s="53">
        <v>219192.31</v>
      </c>
      <c r="E113" s="59"/>
      <c r="F113" s="59"/>
      <c r="G113" s="53"/>
    </row>
    <row r="114" spans="1:8" x14ac:dyDescent="0.15">
      <c r="A114" s="59">
        <v>6402100</v>
      </c>
      <c r="B114" s="59" t="s">
        <v>172</v>
      </c>
      <c r="C114" s="53">
        <v>1011811.34</v>
      </c>
      <c r="E114" s="59"/>
      <c r="F114" s="59"/>
      <c r="G114" s="53"/>
      <c r="H114" s="60"/>
    </row>
    <row r="115" spans="1:8" x14ac:dyDescent="0.15">
      <c r="A115" s="59">
        <v>6402101</v>
      </c>
      <c r="B115" s="59" t="s">
        <v>312</v>
      </c>
      <c r="C115" s="53">
        <v>-111952.63</v>
      </c>
      <c r="E115" s="59"/>
      <c r="F115" s="59"/>
      <c r="G115" s="53"/>
    </row>
    <row r="116" spans="1:8" x14ac:dyDescent="0.15">
      <c r="A116" s="59">
        <v>6402200</v>
      </c>
      <c r="B116" s="59" t="s">
        <v>313</v>
      </c>
      <c r="C116" s="53">
        <v>111952.63</v>
      </c>
      <c r="E116" s="59"/>
      <c r="F116" s="59"/>
      <c r="G116" s="53"/>
      <c r="H116" s="60"/>
    </row>
    <row r="117" spans="1:8" x14ac:dyDescent="0.15">
      <c r="A117" s="59">
        <v>6410001</v>
      </c>
      <c r="B117" s="59" t="s">
        <v>285</v>
      </c>
      <c r="C117" s="53">
        <v>50000</v>
      </c>
      <c r="E117" s="59"/>
      <c r="F117" s="59"/>
      <c r="G117" s="53"/>
      <c r="H117" s="60"/>
    </row>
    <row r="118" spans="1:8" x14ac:dyDescent="0.15">
      <c r="A118" s="59">
        <v>6421100</v>
      </c>
      <c r="B118" s="59" t="s">
        <v>122</v>
      </c>
      <c r="C118" s="53">
        <v>486261.03</v>
      </c>
      <c r="E118" s="59"/>
      <c r="F118" s="59"/>
      <c r="G118" s="53"/>
      <c r="H118" s="60"/>
    </row>
    <row r="119" spans="1:8" x14ac:dyDescent="0.15">
      <c r="A119" s="59">
        <v>6422100</v>
      </c>
      <c r="B119" s="59" t="s">
        <v>173</v>
      </c>
      <c r="C119" s="53">
        <v>265583.39</v>
      </c>
      <c r="E119" s="59"/>
      <c r="F119" s="59"/>
      <c r="G119" s="53"/>
    </row>
    <row r="120" spans="1:8" x14ac:dyDescent="0.15">
      <c r="A120" s="59">
        <v>6490001</v>
      </c>
      <c r="B120" s="59" t="s">
        <v>124</v>
      </c>
      <c r="C120" s="53">
        <v>11344.23</v>
      </c>
      <c r="E120" s="59"/>
      <c r="F120" s="59"/>
      <c r="G120" s="53"/>
      <c r="H120" s="60"/>
    </row>
    <row r="121" spans="1:8" x14ac:dyDescent="0.15">
      <c r="A121" s="59">
        <v>6490002</v>
      </c>
      <c r="B121" s="59" t="s">
        <v>503</v>
      </c>
      <c r="C121" s="53">
        <v>2080</v>
      </c>
      <c r="E121" s="59"/>
      <c r="F121" s="59"/>
      <c r="G121" s="53"/>
    </row>
    <row r="122" spans="1:8" x14ac:dyDescent="0.15">
      <c r="A122" s="59">
        <v>6490003</v>
      </c>
      <c r="B122" s="59" t="s">
        <v>253</v>
      </c>
      <c r="C122" s="53">
        <v>2115</v>
      </c>
      <c r="E122" s="59"/>
      <c r="F122" s="59"/>
      <c r="G122" s="53"/>
      <c r="H122" s="60"/>
    </row>
    <row r="123" spans="1:8" x14ac:dyDescent="0.15">
      <c r="A123" s="59">
        <v>6490004</v>
      </c>
      <c r="B123" s="59" t="s">
        <v>235</v>
      </c>
      <c r="C123" s="53">
        <v>3170</v>
      </c>
      <c r="E123" s="59"/>
      <c r="F123" s="59"/>
      <c r="G123" s="53"/>
    </row>
    <row r="124" spans="1:8" x14ac:dyDescent="0.15">
      <c r="A124" s="59">
        <v>6622002</v>
      </c>
      <c r="B124" s="59" t="s">
        <v>411</v>
      </c>
      <c r="C124" s="53">
        <v>322094.76</v>
      </c>
      <c r="E124" s="59"/>
      <c r="F124" s="59"/>
      <c r="G124" s="53"/>
      <c r="H124" s="60"/>
    </row>
    <row r="125" spans="1:8" x14ac:dyDescent="0.15">
      <c r="A125" s="59">
        <v>6622003</v>
      </c>
      <c r="B125" s="59" t="s">
        <v>344</v>
      </c>
      <c r="C125" s="53">
        <v>1476982.42</v>
      </c>
      <c r="E125" s="59"/>
      <c r="F125" s="59"/>
      <c r="G125" s="53"/>
    </row>
    <row r="126" spans="1:8" x14ac:dyDescent="0.15">
      <c r="A126" s="59">
        <v>6623002</v>
      </c>
      <c r="B126" s="59" t="s">
        <v>270</v>
      </c>
      <c r="C126" s="53">
        <v>1086.9100000000001</v>
      </c>
      <c r="E126" s="59"/>
      <c r="F126" s="59"/>
      <c r="G126" s="53"/>
      <c r="H126" s="60"/>
    </row>
    <row r="127" spans="1:8" x14ac:dyDescent="0.15">
      <c r="A127" s="59">
        <v>6780001</v>
      </c>
      <c r="B127" s="59" t="s">
        <v>131</v>
      </c>
      <c r="C127" s="53">
        <v>69627.95</v>
      </c>
      <c r="E127" s="59"/>
      <c r="F127" s="59"/>
      <c r="G127" s="53"/>
    </row>
    <row r="128" spans="1:8" x14ac:dyDescent="0.15">
      <c r="A128" s="59">
        <v>6800001</v>
      </c>
      <c r="B128" s="59" t="s">
        <v>133</v>
      </c>
      <c r="C128" s="53">
        <v>1289.3599999999999</v>
      </c>
      <c r="E128" s="59"/>
      <c r="F128" s="59"/>
      <c r="G128" s="53"/>
    </row>
    <row r="129" spans="1:8" x14ac:dyDescent="0.15">
      <c r="A129" s="59">
        <v>6810001</v>
      </c>
      <c r="B129" s="59" t="s">
        <v>134</v>
      </c>
      <c r="C129" s="53">
        <v>896304.51</v>
      </c>
      <c r="E129" s="59"/>
      <c r="F129" s="59"/>
      <c r="G129" s="53"/>
      <c r="H129" s="60"/>
    </row>
    <row r="130" spans="1:8" x14ac:dyDescent="0.15">
      <c r="A130" s="59"/>
      <c r="B130" s="59"/>
      <c r="C130" s="53"/>
      <c r="E130" s="59"/>
      <c r="F130" s="59"/>
      <c r="G130" s="53"/>
    </row>
    <row r="131" spans="1:8" x14ac:dyDescent="0.15">
      <c r="A131" s="59"/>
      <c r="B131" s="59"/>
      <c r="C131" s="53"/>
      <c r="E131" s="56"/>
      <c r="F131" s="54" t="s">
        <v>158</v>
      </c>
      <c r="G131" s="55">
        <f>SUM(G61:G130)</f>
        <v>-15325631.639999999</v>
      </c>
    </row>
    <row r="132" spans="1:8" x14ac:dyDescent="0.15">
      <c r="A132" s="59"/>
      <c r="B132" s="59"/>
      <c r="C132" s="53"/>
    </row>
    <row r="133" spans="1:8" x14ac:dyDescent="0.15">
      <c r="A133" s="54"/>
      <c r="B133" s="54" t="s">
        <v>158</v>
      </c>
      <c r="C133" s="55">
        <f>SUM(C61:C132)</f>
        <v>20592220.410000008</v>
      </c>
      <c r="G133" s="60"/>
    </row>
    <row r="135" spans="1:8" x14ac:dyDescent="0.15">
      <c r="C135" s="61" t="s">
        <v>166</v>
      </c>
      <c r="D135" s="62">
        <f>-C133-G131</f>
        <v>-5266588.7700000089</v>
      </c>
    </row>
  </sheetData>
  <sortState xmlns:xlrd2="http://schemas.microsoft.com/office/spreadsheetml/2017/richdata2" ref="E3:G39">
    <sortCondition ref="E3:E39"/>
  </sortState>
  <mergeCells count="4">
    <mergeCell ref="A1:C1"/>
    <mergeCell ref="E1:G1"/>
    <mergeCell ref="A59:C59"/>
    <mergeCell ref="E59:G59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160"/>
  <sheetViews>
    <sheetView workbookViewId="0">
      <selection activeCell="C67" sqref="C67"/>
    </sheetView>
  </sheetViews>
  <sheetFormatPr baseColWidth="10" defaultColWidth="11.42578125" defaultRowHeight="11.25" x14ac:dyDescent="0.2"/>
  <cols>
    <col min="1" max="1" width="11.140625" style="17" customWidth="1"/>
    <col min="2" max="2" width="52.7109375" style="3" customWidth="1"/>
    <col min="3" max="3" width="17.140625" style="3" customWidth="1"/>
    <col min="4" max="4" width="2.28515625" style="3" bestFit="1" customWidth="1"/>
    <col min="5" max="5" width="4" style="3" customWidth="1"/>
    <col min="6" max="6" width="15" style="3" customWidth="1"/>
    <col min="7" max="16384" width="11.42578125" style="3"/>
  </cols>
  <sheetData>
    <row r="1" spans="1:7" x14ac:dyDescent="0.2">
      <c r="A1" s="105" t="s">
        <v>522</v>
      </c>
      <c r="B1" s="105"/>
      <c r="C1" s="105"/>
      <c r="D1" s="105"/>
    </row>
    <row r="2" spans="1:7" x14ac:dyDescent="0.2">
      <c r="A2" s="1" t="s">
        <v>0</v>
      </c>
      <c r="B2" s="2" t="s">
        <v>1</v>
      </c>
      <c r="C2" s="2" t="s">
        <v>176</v>
      </c>
      <c r="D2" s="18" t="s">
        <v>215</v>
      </c>
    </row>
    <row r="3" spans="1:7" ht="11.1" customHeight="1" x14ac:dyDescent="0.2">
      <c r="A3" s="41">
        <v>1000001</v>
      </c>
      <c r="B3" s="19" t="s">
        <v>3</v>
      </c>
      <c r="C3" s="20">
        <v>-41346738.579999998</v>
      </c>
      <c r="D3" s="40" t="s">
        <v>211</v>
      </c>
      <c r="F3" s="73" t="s">
        <v>512</v>
      </c>
      <c r="G3" s="74">
        <f>SUMIF($D$3:$D$1000,"A",$C$3:$C$1000)</f>
        <v>18792199.449999992</v>
      </c>
    </row>
    <row r="4" spans="1:7" ht="11.1" customHeight="1" x14ac:dyDescent="0.2">
      <c r="A4" s="41">
        <v>1210010</v>
      </c>
      <c r="B4" s="19" t="s">
        <v>5</v>
      </c>
      <c r="C4" s="20">
        <v>1501259.3</v>
      </c>
      <c r="D4" s="40" t="s">
        <v>211</v>
      </c>
      <c r="F4" s="73" t="s">
        <v>511</v>
      </c>
      <c r="G4" s="74">
        <f>SUMIF($D$3:$D$1000,"P",$C$3:$C$1000)</f>
        <v>-18792199.449999996</v>
      </c>
    </row>
    <row r="5" spans="1:7" ht="11.1" customHeight="1" x14ac:dyDescent="0.2">
      <c r="A5" s="41">
        <v>1210011</v>
      </c>
      <c r="B5" s="19" t="s">
        <v>6</v>
      </c>
      <c r="C5" s="20">
        <v>2710140.09</v>
      </c>
      <c r="D5" s="40" t="s">
        <v>211</v>
      </c>
      <c r="F5" s="75" t="s">
        <v>513</v>
      </c>
      <c r="G5" s="76">
        <f>SUMIF($D$3:$D$1000,"I",$C$3:$C$1000)</f>
        <v>-15325631.639999999</v>
      </c>
    </row>
    <row r="6" spans="1:7" ht="11.1" customHeight="1" x14ac:dyDescent="0.2">
      <c r="A6" s="41">
        <v>1210012</v>
      </c>
      <c r="B6" s="19" t="s">
        <v>7</v>
      </c>
      <c r="C6" s="20">
        <v>968141.86</v>
      </c>
      <c r="D6" s="40" t="s">
        <v>211</v>
      </c>
      <c r="F6" s="75" t="s">
        <v>514</v>
      </c>
      <c r="G6" s="76">
        <f>SUMIF($D$3:$D$1000,"G",$C$3:$C$1000)</f>
        <v>20592220.410000008</v>
      </c>
    </row>
    <row r="7" spans="1:7" ht="11.1" customHeight="1" x14ac:dyDescent="0.2">
      <c r="A7" s="41">
        <v>1210013</v>
      </c>
      <c r="B7" s="19" t="s">
        <v>8</v>
      </c>
      <c r="C7" s="20">
        <v>169413.87</v>
      </c>
      <c r="D7" s="40" t="s">
        <v>211</v>
      </c>
      <c r="F7" s="71" t="s">
        <v>158</v>
      </c>
      <c r="G7" s="72">
        <f>SUM(G3:G6)</f>
        <v>5266588.7700000051</v>
      </c>
    </row>
    <row r="8" spans="1:7" ht="11.1" customHeight="1" x14ac:dyDescent="0.2">
      <c r="A8" s="41">
        <v>1210014</v>
      </c>
      <c r="B8" s="19" t="s">
        <v>157</v>
      </c>
      <c r="C8" s="20">
        <v>126620.92</v>
      </c>
      <c r="D8" s="40" t="s">
        <v>211</v>
      </c>
    </row>
    <row r="9" spans="1:7" ht="11.1" customHeight="1" x14ac:dyDescent="0.2">
      <c r="A9" s="41">
        <v>1210015</v>
      </c>
      <c r="B9" s="19" t="s">
        <v>185</v>
      </c>
      <c r="C9" s="20">
        <v>1653474.2</v>
      </c>
      <c r="D9" s="40" t="s">
        <v>211</v>
      </c>
    </row>
    <row r="10" spans="1:7" ht="11.1" customHeight="1" x14ac:dyDescent="0.2">
      <c r="A10" s="41">
        <v>1210016</v>
      </c>
      <c r="B10" s="19" t="s">
        <v>240</v>
      </c>
      <c r="C10" s="20">
        <v>595464.34</v>
      </c>
      <c r="D10" s="40" t="s">
        <v>211</v>
      </c>
    </row>
    <row r="11" spans="1:7" ht="11.1" customHeight="1" x14ac:dyDescent="0.2">
      <c r="A11" s="41">
        <v>1210017</v>
      </c>
      <c r="B11" s="19" t="s">
        <v>241</v>
      </c>
      <c r="C11" s="20">
        <v>2392300.31</v>
      </c>
      <c r="D11" s="40" t="s">
        <v>211</v>
      </c>
    </row>
    <row r="12" spans="1:7" ht="11.1" customHeight="1" x14ac:dyDescent="0.2">
      <c r="A12" s="41">
        <v>1210018</v>
      </c>
      <c r="B12" s="19" t="s">
        <v>256</v>
      </c>
      <c r="C12" s="20">
        <v>1591556.1</v>
      </c>
      <c r="D12" s="40" t="s">
        <v>211</v>
      </c>
    </row>
    <row r="13" spans="1:7" ht="11.1" customHeight="1" x14ac:dyDescent="0.2">
      <c r="A13" s="41">
        <v>1210019</v>
      </c>
      <c r="B13" s="19" t="s">
        <v>271</v>
      </c>
      <c r="C13" s="20">
        <v>2324190.5</v>
      </c>
      <c r="D13" s="40" t="s">
        <v>211</v>
      </c>
    </row>
    <row r="14" spans="1:7" ht="11.1" customHeight="1" x14ac:dyDescent="0.2">
      <c r="A14" s="41">
        <v>1210020</v>
      </c>
      <c r="B14" s="19" t="s">
        <v>287</v>
      </c>
      <c r="C14" s="20">
        <v>2269857.1800000002</v>
      </c>
      <c r="D14" s="40" t="s">
        <v>211</v>
      </c>
    </row>
    <row r="15" spans="1:7" ht="11.1" customHeight="1" x14ac:dyDescent="0.2">
      <c r="A15" s="41">
        <v>1210021</v>
      </c>
      <c r="B15" s="19" t="s">
        <v>274</v>
      </c>
      <c r="C15" s="20">
        <v>2393216.9900000002</v>
      </c>
      <c r="D15" s="40" t="s">
        <v>211</v>
      </c>
    </row>
    <row r="16" spans="1:7" ht="11.1" customHeight="1" x14ac:dyDescent="0.2">
      <c r="A16" s="41">
        <v>1210022</v>
      </c>
      <c r="B16" s="19" t="s">
        <v>289</v>
      </c>
      <c r="C16" s="20">
        <v>4380387.6100000003</v>
      </c>
      <c r="D16" s="40" t="s">
        <v>211</v>
      </c>
    </row>
    <row r="17" spans="1:4" x14ac:dyDescent="0.2">
      <c r="A17" s="41">
        <v>1210023</v>
      </c>
      <c r="B17" s="19" t="s">
        <v>350</v>
      </c>
      <c r="C17" s="20">
        <v>4495143.5999999996</v>
      </c>
      <c r="D17" s="40" t="s">
        <v>211</v>
      </c>
    </row>
    <row r="18" spans="1:4" x14ac:dyDescent="0.2">
      <c r="A18" s="41">
        <v>1210024</v>
      </c>
      <c r="B18" s="19" t="s">
        <v>409</v>
      </c>
      <c r="C18" s="20">
        <v>3755398.28</v>
      </c>
      <c r="D18" s="40" t="s">
        <v>211</v>
      </c>
    </row>
    <row r="19" spans="1:4" ht="11.1" customHeight="1" x14ac:dyDescent="0.2">
      <c r="A19" s="41">
        <v>1290001</v>
      </c>
      <c r="B19" s="19" t="s">
        <v>423</v>
      </c>
      <c r="C19" s="106">
        <v>5266588.7699999996</v>
      </c>
      <c r="D19" s="40" t="s">
        <v>211</v>
      </c>
    </row>
    <row r="20" spans="1:4" ht="11.1" customHeight="1" x14ac:dyDescent="0.2">
      <c r="A20" s="41">
        <v>1630001</v>
      </c>
      <c r="B20" s="19" t="s">
        <v>507</v>
      </c>
      <c r="C20" s="20">
        <v>-3837260.39</v>
      </c>
      <c r="D20" s="40" t="s">
        <v>211</v>
      </c>
    </row>
    <row r="21" spans="1:4" ht="11.1" customHeight="1" x14ac:dyDescent="0.2">
      <c r="A21" s="41">
        <v>2060001</v>
      </c>
      <c r="B21" s="19" t="s">
        <v>12</v>
      </c>
      <c r="C21" s="20">
        <v>127762.42</v>
      </c>
      <c r="D21" s="40" t="s">
        <v>212</v>
      </c>
    </row>
    <row r="22" spans="1:4" x14ac:dyDescent="0.2">
      <c r="A22" s="41">
        <v>2110001</v>
      </c>
      <c r="B22" s="19" t="s">
        <v>14</v>
      </c>
      <c r="C22" s="20">
        <v>1839925.85</v>
      </c>
      <c r="D22" s="40" t="s">
        <v>212</v>
      </c>
    </row>
    <row r="23" spans="1:4" ht="11.1" customHeight="1" x14ac:dyDescent="0.2">
      <c r="A23" s="41">
        <v>2120001</v>
      </c>
      <c r="B23" s="19" t="s">
        <v>15</v>
      </c>
      <c r="C23" s="20">
        <v>2141468</v>
      </c>
      <c r="D23" s="40" t="s">
        <v>212</v>
      </c>
    </row>
    <row r="24" spans="1:4" x14ac:dyDescent="0.2">
      <c r="A24" s="41">
        <v>2130001</v>
      </c>
      <c r="B24" s="19" t="s">
        <v>16</v>
      </c>
      <c r="C24" s="20">
        <v>12507612.279999999</v>
      </c>
      <c r="D24" s="40" t="s">
        <v>212</v>
      </c>
    </row>
    <row r="25" spans="1:4" ht="11.1" customHeight="1" x14ac:dyDescent="0.2">
      <c r="A25" s="41">
        <v>2140001</v>
      </c>
      <c r="B25" s="19" t="s">
        <v>17</v>
      </c>
      <c r="C25" s="20">
        <v>22393.16</v>
      </c>
      <c r="D25" s="40" t="s">
        <v>212</v>
      </c>
    </row>
    <row r="26" spans="1:4" ht="11.1" customHeight="1" x14ac:dyDescent="0.2">
      <c r="A26" s="41">
        <v>2160001</v>
      </c>
      <c r="B26" s="19" t="s">
        <v>18</v>
      </c>
      <c r="C26" s="20">
        <v>72394.81</v>
      </c>
      <c r="D26" s="40" t="s">
        <v>212</v>
      </c>
    </row>
    <row r="27" spans="1:4" ht="11.1" customHeight="1" x14ac:dyDescent="0.2">
      <c r="A27" s="41">
        <v>2170001</v>
      </c>
      <c r="B27" s="19" t="s">
        <v>19</v>
      </c>
      <c r="C27" s="20">
        <v>126327.16</v>
      </c>
      <c r="D27" s="40" t="s">
        <v>212</v>
      </c>
    </row>
    <row r="28" spans="1:4" x14ac:dyDescent="0.2">
      <c r="A28" s="41">
        <v>2180001</v>
      </c>
      <c r="B28" s="19" t="s">
        <v>222</v>
      </c>
      <c r="C28" s="20">
        <v>69790</v>
      </c>
      <c r="D28" s="40" t="s">
        <v>212</v>
      </c>
    </row>
    <row r="29" spans="1:4" x14ac:dyDescent="0.2">
      <c r="A29" s="41">
        <v>2190001</v>
      </c>
      <c r="B29" s="19" t="s">
        <v>20</v>
      </c>
      <c r="C29" s="20">
        <v>74047.149999999994</v>
      </c>
      <c r="D29" s="40" t="s">
        <v>212</v>
      </c>
    </row>
    <row r="30" spans="1:4" ht="11.1" customHeight="1" x14ac:dyDescent="0.2">
      <c r="A30" s="41">
        <v>2310001</v>
      </c>
      <c r="B30" s="19" t="s">
        <v>272</v>
      </c>
      <c r="C30" s="20">
        <v>118188.34</v>
      </c>
      <c r="D30" s="40" t="s">
        <v>212</v>
      </c>
    </row>
    <row r="31" spans="1:4" x14ac:dyDescent="0.2">
      <c r="A31" s="41">
        <v>2310003</v>
      </c>
      <c r="B31" s="19" t="s">
        <v>351</v>
      </c>
      <c r="C31" s="20">
        <v>1142981.3600000001</v>
      </c>
      <c r="D31" s="40" t="s">
        <v>212</v>
      </c>
    </row>
    <row r="32" spans="1:4" ht="11.1" customHeight="1" x14ac:dyDescent="0.2">
      <c r="A32" s="41">
        <v>2600001</v>
      </c>
      <c r="B32" s="19" t="s">
        <v>159</v>
      </c>
      <c r="C32" s="20">
        <v>2269.65</v>
      </c>
      <c r="D32" s="40" t="s">
        <v>212</v>
      </c>
    </row>
    <row r="33" spans="1:4" ht="11.1" customHeight="1" x14ac:dyDescent="0.2">
      <c r="A33" s="41">
        <v>2600002</v>
      </c>
      <c r="B33" s="19" t="s">
        <v>22</v>
      </c>
      <c r="C33" s="20">
        <v>15875.52</v>
      </c>
      <c r="D33" s="40" t="s">
        <v>212</v>
      </c>
    </row>
    <row r="34" spans="1:4" ht="11.1" customHeight="1" x14ac:dyDescent="0.2">
      <c r="A34" s="41">
        <v>2600003</v>
      </c>
      <c r="B34" s="19" t="s">
        <v>23</v>
      </c>
      <c r="C34" s="20">
        <v>2390</v>
      </c>
      <c r="D34" s="40" t="s">
        <v>212</v>
      </c>
    </row>
    <row r="35" spans="1:4" ht="11.1" customHeight="1" x14ac:dyDescent="0.2">
      <c r="A35" s="41">
        <v>2600004</v>
      </c>
      <c r="B35" s="19" t="s">
        <v>24</v>
      </c>
      <c r="C35" s="20">
        <v>6276.72</v>
      </c>
      <c r="D35" s="40" t="s">
        <v>212</v>
      </c>
    </row>
    <row r="36" spans="1:4" x14ac:dyDescent="0.2">
      <c r="A36" s="41">
        <v>2806001</v>
      </c>
      <c r="B36" s="19" t="s">
        <v>26</v>
      </c>
      <c r="C36" s="20">
        <v>-126788.27</v>
      </c>
      <c r="D36" s="40" t="s">
        <v>211</v>
      </c>
    </row>
    <row r="37" spans="1:4" ht="11.1" customHeight="1" x14ac:dyDescent="0.2">
      <c r="A37" s="41">
        <v>2811000</v>
      </c>
      <c r="B37" s="19" t="s">
        <v>28</v>
      </c>
      <c r="C37" s="20">
        <v>-571162.5</v>
      </c>
      <c r="D37" s="40" t="s">
        <v>211</v>
      </c>
    </row>
    <row r="38" spans="1:4" x14ac:dyDescent="0.2">
      <c r="A38" s="41">
        <v>2812001</v>
      </c>
      <c r="B38" s="19" t="s">
        <v>29</v>
      </c>
      <c r="C38" s="20">
        <v>-1197154.68</v>
      </c>
      <c r="D38" s="40" t="s">
        <v>211</v>
      </c>
    </row>
    <row r="39" spans="1:4" ht="11.1" customHeight="1" x14ac:dyDescent="0.2">
      <c r="A39" s="41">
        <v>2813001</v>
      </c>
      <c r="B39" s="19" t="s">
        <v>30</v>
      </c>
      <c r="C39" s="20">
        <v>-6135930.29</v>
      </c>
      <c r="D39" s="40" t="s">
        <v>211</v>
      </c>
    </row>
    <row r="40" spans="1:4" ht="11.1" customHeight="1" x14ac:dyDescent="0.2">
      <c r="A40" s="41">
        <v>2814001</v>
      </c>
      <c r="B40" s="19" t="s">
        <v>31</v>
      </c>
      <c r="C40" s="20">
        <v>-22393.16</v>
      </c>
      <c r="D40" s="40" t="s">
        <v>211</v>
      </c>
    </row>
    <row r="41" spans="1:4" ht="11.1" customHeight="1" x14ac:dyDescent="0.2">
      <c r="A41" s="41">
        <v>2816001</v>
      </c>
      <c r="B41" s="19" t="s">
        <v>32</v>
      </c>
      <c r="C41" s="20">
        <v>-72394.81</v>
      </c>
      <c r="D41" s="40" t="s">
        <v>211</v>
      </c>
    </row>
    <row r="42" spans="1:4" ht="11.1" customHeight="1" x14ac:dyDescent="0.2">
      <c r="A42" s="41">
        <v>2817001</v>
      </c>
      <c r="B42" s="19" t="s">
        <v>33</v>
      </c>
      <c r="C42" s="20">
        <v>-119481.71</v>
      </c>
      <c r="D42" s="40" t="s">
        <v>211</v>
      </c>
    </row>
    <row r="43" spans="1:4" ht="11.1" customHeight="1" x14ac:dyDescent="0.2">
      <c r="A43" s="41">
        <v>2818001</v>
      </c>
      <c r="B43" s="19" t="s">
        <v>233</v>
      </c>
      <c r="C43" s="20">
        <v>-10731.81</v>
      </c>
      <c r="D43" s="40" t="s">
        <v>211</v>
      </c>
    </row>
    <row r="44" spans="1:4" x14ac:dyDescent="0.2">
      <c r="A44" s="41">
        <v>2819001</v>
      </c>
      <c r="B44" s="19" t="s">
        <v>34</v>
      </c>
      <c r="C44" s="20">
        <v>-62116.86</v>
      </c>
      <c r="D44" s="40" t="s">
        <v>211</v>
      </c>
    </row>
    <row r="45" spans="1:4" ht="11.1" customHeight="1" x14ac:dyDescent="0.2">
      <c r="A45" s="41">
        <v>3100001</v>
      </c>
      <c r="B45" s="19" t="s">
        <v>35</v>
      </c>
      <c r="C45" s="20">
        <v>3458968.9</v>
      </c>
      <c r="D45" s="40" t="s">
        <v>211</v>
      </c>
    </row>
    <row r="46" spans="1:4" ht="11.1" customHeight="1" x14ac:dyDescent="0.2">
      <c r="A46" s="41">
        <v>3100002</v>
      </c>
      <c r="B46" s="19" t="s">
        <v>36</v>
      </c>
      <c r="C46" s="20">
        <v>359220</v>
      </c>
      <c r="D46" s="40" t="s">
        <v>212</v>
      </c>
    </row>
    <row r="47" spans="1:4" ht="11.1" customHeight="1" x14ac:dyDescent="0.2">
      <c r="A47" s="41">
        <v>3250001</v>
      </c>
      <c r="B47" s="19" t="s">
        <v>38</v>
      </c>
      <c r="C47" s="20">
        <v>30461.32</v>
      </c>
      <c r="D47" s="40" t="s">
        <v>212</v>
      </c>
    </row>
    <row r="48" spans="1:4" x14ac:dyDescent="0.2">
      <c r="A48" s="41">
        <v>3501000</v>
      </c>
      <c r="B48" s="19" t="s">
        <v>416</v>
      </c>
      <c r="C48" s="20">
        <v>126005.81</v>
      </c>
      <c r="D48" s="40" t="s">
        <v>212</v>
      </c>
    </row>
    <row r="49" spans="1:5" ht="11.1" customHeight="1" x14ac:dyDescent="0.2">
      <c r="A49" s="41">
        <v>3511000</v>
      </c>
      <c r="B49" s="19" t="s">
        <v>40</v>
      </c>
      <c r="C49" s="20">
        <v>369031.67999999999</v>
      </c>
      <c r="D49" s="40" t="s">
        <v>212</v>
      </c>
    </row>
    <row r="50" spans="1:5" ht="11.1" customHeight="1" x14ac:dyDescent="0.2">
      <c r="A50" s="41">
        <v>4000001</v>
      </c>
      <c r="B50" s="19" t="s">
        <v>41</v>
      </c>
      <c r="C50" s="20">
        <v>-610913.42000000004</v>
      </c>
      <c r="D50" s="40" t="s">
        <v>212</v>
      </c>
    </row>
    <row r="51" spans="1:5" ht="11.1" customHeight="1" x14ac:dyDescent="0.2">
      <c r="A51" s="41">
        <v>4050001</v>
      </c>
      <c r="B51" s="19" t="s">
        <v>183</v>
      </c>
      <c r="C51" s="20">
        <v>-4242077.25</v>
      </c>
      <c r="D51" s="40" t="s">
        <v>211</v>
      </c>
    </row>
    <row r="52" spans="1:5" ht="11.1" customHeight="1" x14ac:dyDescent="0.2">
      <c r="A52" s="41">
        <v>4070001</v>
      </c>
      <c r="B52" s="19" t="s">
        <v>282</v>
      </c>
      <c r="C52" s="20">
        <v>436910</v>
      </c>
      <c r="D52" s="40" t="s">
        <v>211</v>
      </c>
    </row>
    <row r="53" spans="1:5" ht="11.1" customHeight="1" x14ac:dyDescent="0.2">
      <c r="A53" s="41">
        <v>4100001</v>
      </c>
      <c r="B53" s="19" t="s">
        <v>43</v>
      </c>
      <c r="C53" s="20">
        <v>-772239.77</v>
      </c>
      <c r="D53" s="40" t="s">
        <v>212</v>
      </c>
    </row>
    <row r="54" spans="1:5" ht="11.1" customHeight="1" x14ac:dyDescent="0.2">
      <c r="A54" s="41">
        <v>4100002</v>
      </c>
      <c r="B54" s="19" t="s">
        <v>417</v>
      </c>
      <c r="C54" s="20">
        <v>-273</v>
      </c>
      <c r="D54" s="40" t="s">
        <v>211</v>
      </c>
    </row>
    <row r="55" spans="1:5" ht="11.1" customHeight="1" x14ac:dyDescent="0.2">
      <c r="A55" s="41">
        <v>4100003</v>
      </c>
      <c r="B55" s="19" t="s">
        <v>177</v>
      </c>
      <c r="C55" s="106">
        <f>-103599.94-180006</f>
        <v>-283605.94</v>
      </c>
      <c r="D55" s="40" t="s">
        <v>211</v>
      </c>
    </row>
    <row r="56" spans="1:5" ht="11.1" customHeight="1" x14ac:dyDescent="0.2">
      <c r="A56" s="41">
        <v>4109003</v>
      </c>
      <c r="B56" s="19" t="s">
        <v>45</v>
      </c>
      <c r="C56" s="20">
        <v>-45664.45</v>
      </c>
      <c r="D56" s="40" t="s">
        <v>211</v>
      </c>
    </row>
    <row r="57" spans="1:5" ht="11.1" customHeight="1" x14ac:dyDescent="0.2">
      <c r="A57" s="41">
        <v>4109004</v>
      </c>
      <c r="B57" s="19" t="s">
        <v>65</v>
      </c>
      <c r="C57" s="20">
        <v>-49965.19</v>
      </c>
      <c r="D57" s="40" t="s">
        <v>211</v>
      </c>
    </row>
    <row r="58" spans="1:5" ht="11.1" customHeight="1" x14ac:dyDescent="0.2">
      <c r="A58" s="41">
        <v>4109005</v>
      </c>
      <c r="B58" s="19" t="s">
        <v>66</v>
      </c>
      <c r="C58" s="20">
        <v>-30322.240000000002</v>
      </c>
      <c r="D58" s="40" t="s">
        <v>211</v>
      </c>
      <c r="E58" s="4"/>
    </row>
    <row r="59" spans="1:5" ht="11.1" customHeight="1" x14ac:dyDescent="0.2">
      <c r="A59" s="41">
        <v>4350001</v>
      </c>
      <c r="B59" s="19" t="s">
        <v>347</v>
      </c>
      <c r="C59" s="106">
        <v>681133.37</v>
      </c>
      <c r="D59" s="40" t="s">
        <v>212</v>
      </c>
      <c r="E59" s="4"/>
    </row>
    <row r="60" spans="1:5" ht="11.1" customHeight="1" x14ac:dyDescent="0.2">
      <c r="A60" s="41">
        <v>4650000</v>
      </c>
      <c r="B60" s="19" t="s">
        <v>160</v>
      </c>
      <c r="C60" s="20">
        <v>-183815.75</v>
      </c>
      <c r="D60" s="40" t="s">
        <v>211</v>
      </c>
    </row>
    <row r="61" spans="1:5" ht="11.1" customHeight="1" x14ac:dyDescent="0.2">
      <c r="A61" s="41">
        <v>4700001</v>
      </c>
      <c r="B61" s="19" t="s">
        <v>508</v>
      </c>
      <c r="C61" s="20">
        <v>29135.919999999998</v>
      </c>
      <c r="D61" s="40" t="s">
        <v>212</v>
      </c>
    </row>
    <row r="62" spans="1:5" x14ac:dyDescent="0.2">
      <c r="A62" s="41">
        <v>4751001</v>
      </c>
      <c r="B62" s="19" t="s">
        <v>48</v>
      </c>
      <c r="C62" s="20">
        <v>-34997.82</v>
      </c>
      <c r="D62" s="40" t="s">
        <v>211</v>
      </c>
    </row>
    <row r="63" spans="1:5" x14ac:dyDescent="0.2">
      <c r="A63" s="41">
        <v>4751002</v>
      </c>
      <c r="B63" s="19" t="s">
        <v>405</v>
      </c>
      <c r="C63" s="20">
        <v>-2242</v>
      </c>
      <c r="D63" s="40" t="s">
        <v>211</v>
      </c>
    </row>
    <row r="64" spans="1:5" x14ac:dyDescent="0.2">
      <c r="A64" s="41">
        <v>4760001</v>
      </c>
      <c r="B64" s="19" t="s">
        <v>49</v>
      </c>
      <c r="C64" s="20">
        <v>-75421.539999999994</v>
      </c>
      <c r="D64" s="40" t="s">
        <v>211</v>
      </c>
    </row>
    <row r="65" spans="1:4" x14ac:dyDescent="0.2">
      <c r="A65" s="41">
        <v>5145002</v>
      </c>
      <c r="B65" s="19" t="s">
        <v>406</v>
      </c>
      <c r="C65" s="20">
        <v>-830694.03</v>
      </c>
      <c r="D65" s="40" t="s">
        <v>211</v>
      </c>
    </row>
    <row r="66" spans="1:4" x14ac:dyDescent="0.2">
      <c r="A66" s="41">
        <v>5420001</v>
      </c>
      <c r="B66" s="19" t="s">
        <v>348</v>
      </c>
      <c r="C66" s="20">
        <v>4503.59</v>
      </c>
      <c r="D66" s="40" t="s">
        <v>212</v>
      </c>
    </row>
    <row r="67" spans="1:4" x14ac:dyDescent="0.2">
      <c r="A67" s="41">
        <v>5700001</v>
      </c>
      <c r="B67" s="19" t="s">
        <v>53</v>
      </c>
      <c r="C67" s="20">
        <v>438.85</v>
      </c>
      <c r="D67" s="40" t="s">
        <v>212</v>
      </c>
    </row>
    <row r="68" spans="1:4" x14ac:dyDescent="0.2">
      <c r="A68" s="41">
        <v>5720001</v>
      </c>
      <c r="B68" s="19" t="s">
        <v>55</v>
      </c>
      <c r="C68" s="20">
        <v>112387.36</v>
      </c>
      <c r="D68" s="40" t="s">
        <v>212</v>
      </c>
    </row>
    <row r="69" spans="1:4" x14ac:dyDescent="0.2">
      <c r="A69" s="41">
        <v>5720003</v>
      </c>
      <c r="B69" s="19" t="s">
        <v>56</v>
      </c>
      <c r="C69" s="20">
        <v>22474.49</v>
      </c>
      <c r="D69" s="40" t="s">
        <v>212</v>
      </c>
    </row>
    <row r="70" spans="1:4" x14ac:dyDescent="0.2">
      <c r="A70" s="41">
        <v>5720004</v>
      </c>
      <c r="B70" s="19" t="s">
        <v>57</v>
      </c>
      <c r="C70" s="20">
        <v>847.25</v>
      </c>
      <c r="D70" s="40" t="s">
        <v>212</v>
      </c>
    </row>
    <row r="71" spans="1:4" x14ac:dyDescent="0.2">
      <c r="A71" s="41">
        <v>5721002</v>
      </c>
      <c r="B71" s="19" t="s">
        <v>242</v>
      </c>
      <c r="C71" s="20">
        <v>170010.58</v>
      </c>
      <c r="D71" s="40" t="s">
        <v>212</v>
      </c>
    </row>
    <row r="72" spans="1:4" x14ac:dyDescent="0.2">
      <c r="A72" s="41">
        <v>6010001</v>
      </c>
      <c r="B72" s="19" t="s">
        <v>77</v>
      </c>
      <c r="C72" s="20">
        <v>9978634.1199999992</v>
      </c>
      <c r="D72" s="40" t="s">
        <v>213</v>
      </c>
    </row>
    <row r="73" spans="1:4" x14ac:dyDescent="0.2">
      <c r="A73" s="41">
        <v>6021000</v>
      </c>
      <c r="B73" s="19" t="s">
        <v>79</v>
      </c>
      <c r="C73" s="20">
        <v>679128.09</v>
      </c>
      <c r="D73" s="40" t="s">
        <v>213</v>
      </c>
    </row>
    <row r="74" spans="1:4" x14ac:dyDescent="0.2">
      <c r="A74" s="41">
        <v>6070003</v>
      </c>
      <c r="B74" s="19" t="s">
        <v>81</v>
      </c>
      <c r="C74" s="20">
        <v>81198.929999999993</v>
      </c>
      <c r="D74" s="40" t="s">
        <v>213</v>
      </c>
    </row>
    <row r="75" spans="1:4" x14ac:dyDescent="0.2">
      <c r="A75" s="41">
        <v>6070005</v>
      </c>
      <c r="B75" s="19" t="s">
        <v>82</v>
      </c>
      <c r="C75" s="20">
        <v>34433.85</v>
      </c>
      <c r="D75" s="40" t="s">
        <v>213</v>
      </c>
    </row>
    <row r="76" spans="1:4" x14ac:dyDescent="0.2">
      <c r="A76" s="41">
        <v>6070006</v>
      </c>
      <c r="B76" s="19" t="s">
        <v>83</v>
      </c>
      <c r="C76" s="20">
        <v>37673.24</v>
      </c>
      <c r="D76" s="40" t="s">
        <v>213</v>
      </c>
    </row>
    <row r="77" spans="1:4" x14ac:dyDescent="0.2">
      <c r="A77" s="41">
        <v>6070007</v>
      </c>
      <c r="B77" s="19" t="s">
        <v>234</v>
      </c>
      <c r="C77" s="20">
        <v>160862.51</v>
      </c>
      <c r="D77" s="40" t="s">
        <v>213</v>
      </c>
    </row>
    <row r="78" spans="1:4" x14ac:dyDescent="0.2">
      <c r="A78" s="41">
        <v>6070008</v>
      </c>
      <c r="B78" s="19" t="s">
        <v>268</v>
      </c>
      <c r="C78" s="20">
        <v>50505.98</v>
      </c>
      <c r="D78" s="40" t="s">
        <v>213</v>
      </c>
    </row>
    <row r="79" spans="1:4" x14ac:dyDescent="0.2">
      <c r="A79" s="41">
        <v>6110001</v>
      </c>
      <c r="B79" s="19" t="s">
        <v>85</v>
      </c>
      <c r="C79" s="20">
        <v>-10134484.810000001</v>
      </c>
      <c r="D79" s="40" t="s">
        <v>213</v>
      </c>
    </row>
    <row r="80" spans="1:4" x14ac:dyDescent="0.2">
      <c r="A80" s="41">
        <v>6110003</v>
      </c>
      <c r="B80" s="19" t="s">
        <v>86</v>
      </c>
      <c r="C80" s="20">
        <v>8534448.6699999999</v>
      </c>
      <c r="D80" s="40" t="s">
        <v>213</v>
      </c>
    </row>
    <row r="81" spans="1:4" x14ac:dyDescent="0.2">
      <c r="A81" s="41">
        <v>6110004</v>
      </c>
      <c r="B81" s="19" t="s">
        <v>500</v>
      </c>
      <c r="C81" s="20">
        <v>32925.81</v>
      </c>
      <c r="D81" s="40" t="s">
        <v>213</v>
      </c>
    </row>
    <row r="82" spans="1:4" x14ac:dyDescent="0.2">
      <c r="A82" s="41">
        <v>6111001</v>
      </c>
      <c r="B82" s="19" t="s">
        <v>410</v>
      </c>
      <c r="C82" s="20">
        <v>-4838.71</v>
      </c>
      <c r="D82" s="40" t="s">
        <v>213</v>
      </c>
    </row>
    <row r="83" spans="1:4" x14ac:dyDescent="0.2">
      <c r="A83" s="41">
        <v>6111002</v>
      </c>
      <c r="B83" s="19" t="s">
        <v>239</v>
      </c>
      <c r="C83" s="20">
        <v>92900.31</v>
      </c>
      <c r="D83" s="40" t="s">
        <v>213</v>
      </c>
    </row>
    <row r="84" spans="1:4" x14ac:dyDescent="0.2">
      <c r="A84" s="41">
        <v>6120001</v>
      </c>
      <c r="B84" s="19" t="s">
        <v>87</v>
      </c>
      <c r="C84" s="20">
        <v>-4371.54</v>
      </c>
      <c r="D84" s="40" t="s">
        <v>213</v>
      </c>
    </row>
    <row r="85" spans="1:4" x14ac:dyDescent="0.2">
      <c r="A85" s="41">
        <v>6210001</v>
      </c>
      <c r="B85" s="19" t="s">
        <v>167</v>
      </c>
      <c r="C85" s="20">
        <v>26438.45</v>
      </c>
      <c r="D85" s="40" t="s">
        <v>213</v>
      </c>
    </row>
    <row r="86" spans="1:4" x14ac:dyDescent="0.2">
      <c r="A86" s="41">
        <v>6210002</v>
      </c>
      <c r="B86" s="19" t="s">
        <v>168</v>
      </c>
      <c r="C86" s="20">
        <v>43027.88</v>
      </c>
      <c r="D86" s="40" t="s">
        <v>213</v>
      </c>
    </row>
    <row r="87" spans="1:4" x14ac:dyDescent="0.2">
      <c r="A87" s="41">
        <v>6210003</v>
      </c>
      <c r="B87" s="19" t="s">
        <v>89</v>
      </c>
      <c r="C87" s="20">
        <v>129657.84</v>
      </c>
      <c r="D87" s="40" t="s">
        <v>213</v>
      </c>
    </row>
    <row r="88" spans="1:4" x14ac:dyDescent="0.2">
      <c r="A88" s="41">
        <v>6210005</v>
      </c>
      <c r="B88" s="19" t="s">
        <v>175</v>
      </c>
      <c r="C88" s="20">
        <v>2674.9</v>
      </c>
      <c r="D88" s="40" t="s">
        <v>213</v>
      </c>
    </row>
    <row r="89" spans="1:4" x14ac:dyDescent="0.2">
      <c r="A89" s="41">
        <v>6210006</v>
      </c>
      <c r="B89" s="19" t="s">
        <v>90</v>
      </c>
      <c r="C89" s="20">
        <v>3570.01</v>
      </c>
      <c r="D89" s="40" t="s">
        <v>213</v>
      </c>
    </row>
    <row r="90" spans="1:4" x14ac:dyDescent="0.2">
      <c r="A90" s="41">
        <v>6210007</v>
      </c>
      <c r="B90" s="19" t="s">
        <v>91</v>
      </c>
      <c r="C90" s="20">
        <v>12003.98</v>
      </c>
      <c r="D90" s="40" t="s">
        <v>213</v>
      </c>
    </row>
    <row r="91" spans="1:4" x14ac:dyDescent="0.2">
      <c r="A91" s="41">
        <v>6220001</v>
      </c>
      <c r="B91" s="19" t="s">
        <v>93</v>
      </c>
      <c r="C91" s="20">
        <v>22924.63</v>
      </c>
      <c r="D91" s="40" t="s">
        <v>213</v>
      </c>
    </row>
    <row r="92" spans="1:4" x14ac:dyDescent="0.2">
      <c r="A92" s="41">
        <v>6220002</v>
      </c>
      <c r="B92" s="19" t="s">
        <v>94</v>
      </c>
      <c r="C92" s="20">
        <v>94161.55</v>
      </c>
      <c r="D92" s="40" t="s">
        <v>213</v>
      </c>
    </row>
    <row r="93" spans="1:4" x14ac:dyDescent="0.2">
      <c r="A93" s="41">
        <v>6230002</v>
      </c>
      <c r="B93" s="19" t="s">
        <v>96</v>
      </c>
      <c r="C93" s="106">
        <f>111203.75+180006</f>
        <v>291209.75</v>
      </c>
      <c r="D93" s="40" t="s">
        <v>213</v>
      </c>
    </row>
    <row r="94" spans="1:4" x14ac:dyDescent="0.2">
      <c r="A94" s="41">
        <v>6230003</v>
      </c>
      <c r="B94" s="19" t="s">
        <v>97</v>
      </c>
      <c r="C94" s="20">
        <v>10960</v>
      </c>
      <c r="D94" s="40" t="s">
        <v>213</v>
      </c>
    </row>
    <row r="95" spans="1:4" x14ac:dyDescent="0.2">
      <c r="A95" s="41">
        <v>6230007</v>
      </c>
      <c r="B95" s="19" t="s">
        <v>98</v>
      </c>
      <c r="C95" s="20">
        <v>13881.23</v>
      </c>
      <c r="D95" s="40" t="s">
        <v>213</v>
      </c>
    </row>
    <row r="96" spans="1:4" x14ac:dyDescent="0.2">
      <c r="A96" s="41">
        <v>6230008</v>
      </c>
      <c r="B96" s="19" t="s">
        <v>99</v>
      </c>
      <c r="C96" s="20">
        <v>136318.39999999999</v>
      </c>
      <c r="D96" s="40" t="s">
        <v>213</v>
      </c>
    </row>
    <row r="97" spans="1:4" x14ac:dyDescent="0.2">
      <c r="A97" s="41">
        <v>6230090</v>
      </c>
      <c r="B97" s="19" t="s">
        <v>169</v>
      </c>
      <c r="C97" s="20">
        <v>1846535.49</v>
      </c>
      <c r="D97" s="40" t="s">
        <v>213</v>
      </c>
    </row>
    <row r="98" spans="1:4" x14ac:dyDescent="0.2">
      <c r="A98" s="41">
        <v>6230091</v>
      </c>
      <c r="B98" s="19" t="s">
        <v>309</v>
      </c>
      <c r="C98" s="20">
        <v>18377.689999999999</v>
      </c>
      <c r="D98" s="40" t="s">
        <v>213</v>
      </c>
    </row>
    <row r="99" spans="1:4" x14ac:dyDescent="0.2">
      <c r="A99" s="41">
        <v>6240001</v>
      </c>
      <c r="B99" s="19" t="s">
        <v>101</v>
      </c>
      <c r="C99" s="20">
        <v>155850.69</v>
      </c>
      <c r="D99" s="40" t="s">
        <v>213</v>
      </c>
    </row>
    <row r="100" spans="1:4" x14ac:dyDescent="0.2">
      <c r="A100" s="41">
        <v>6240004</v>
      </c>
      <c r="B100" s="19" t="s">
        <v>102</v>
      </c>
      <c r="C100" s="20">
        <v>53407.360000000001</v>
      </c>
      <c r="D100" s="40" t="s">
        <v>213</v>
      </c>
    </row>
    <row r="101" spans="1:4" x14ac:dyDescent="0.2">
      <c r="A101" s="41">
        <v>6240005</v>
      </c>
      <c r="B101" s="19" t="s">
        <v>509</v>
      </c>
      <c r="C101" s="20">
        <v>62218.720000000001</v>
      </c>
      <c r="D101" s="40" t="s">
        <v>213</v>
      </c>
    </row>
    <row r="102" spans="1:4" x14ac:dyDescent="0.2">
      <c r="A102" s="41">
        <v>6250001</v>
      </c>
      <c r="B102" s="19" t="s">
        <v>103</v>
      </c>
      <c r="C102" s="20">
        <v>27348.3</v>
      </c>
      <c r="D102" s="40" t="s">
        <v>213</v>
      </c>
    </row>
    <row r="103" spans="1:4" x14ac:dyDescent="0.2">
      <c r="A103" s="41">
        <v>6260001</v>
      </c>
      <c r="B103" s="19" t="s">
        <v>174</v>
      </c>
      <c r="C103" s="20">
        <v>74.989999999999995</v>
      </c>
      <c r="D103" s="40" t="s">
        <v>213</v>
      </c>
    </row>
    <row r="104" spans="1:4" x14ac:dyDescent="0.2">
      <c r="A104" s="41">
        <v>6260002</v>
      </c>
      <c r="B104" s="19" t="s">
        <v>170</v>
      </c>
      <c r="C104" s="20">
        <v>3798.85</v>
      </c>
      <c r="D104" s="40" t="s">
        <v>213</v>
      </c>
    </row>
    <row r="105" spans="1:4" x14ac:dyDescent="0.2">
      <c r="A105" s="41">
        <v>6260003</v>
      </c>
      <c r="B105" s="19" t="s">
        <v>232</v>
      </c>
      <c r="C105" s="20">
        <v>219.06</v>
      </c>
      <c r="D105" s="40" t="s">
        <v>213</v>
      </c>
    </row>
    <row r="106" spans="1:4" x14ac:dyDescent="0.2">
      <c r="A106" s="41">
        <v>6280002</v>
      </c>
      <c r="B106" s="19" t="s">
        <v>106</v>
      </c>
      <c r="C106" s="20">
        <v>252965.98</v>
      </c>
      <c r="D106" s="40" t="s">
        <v>213</v>
      </c>
    </row>
    <row r="107" spans="1:4" x14ac:dyDescent="0.2">
      <c r="A107" s="41">
        <v>6280003</v>
      </c>
      <c r="B107" s="19" t="s">
        <v>107</v>
      </c>
      <c r="C107" s="20">
        <v>182094.35</v>
      </c>
      <c r="D107" s="40" t="s">
        <v>213</v>
      </c>
    </row>
    <row r="108" spans="1:4" x14ac:dyDescent="0.2">
      <c r="A108" s="41">
        <v>6280004</v>
      </c>
      <c r="B108" s="19" t="s">
        <v>108</v>
      </c>
      <c r="C108" s="20">
        <v>1262.82</v>
      </c>
      <c r="D108" s="40" t="s">
        <v>213</v>
      </c>
    </row>
    <row r="109" spans="1:4" x14ac:dyDescent="0.2">
      <c r="A109" s="41">
        <v>6280006</v>
      </c>
      <c r="B109" s="19" t="s">
        <v>502</v>
      </c>
      <c r="C109" s="20">
        <v>50.94</v>
      </c>
      <c r="D109" s="40" t="s">
        <v>213</v>
      </c>
    </row>
    <row r="110" spans="1:4" x14ac:dyDescent="0.2">
      <c r="A110" s="41">
        <v>6280008</v>
      </c>
      <c r="B110" s="19" t="s">
        <v>109</v>
      </c>
      <c r="C110" s="20">
        <v>28.71</v>
      </c>
      <c r="D110" s="40" t="s">
        <v>213</v>
      </c>
    </row>
    <row r="111" spans="1:4" x14ac:dyDescent="0.2">
      <c r="A111" s="41">
        <v>6280011</v>
      </c>
      <c r="B111" s="19" t="s">
        <v>110</v>
      </c>
      <c r="C111" s="20">
        <v>674557.54</v>
      </c>
      <c r="D111" s="40" t="s">
        <v>213</v>
      </c>
    </row>
    <row r="112" spans="1:4" x14ac:dyDescent="0.2">
      <c r="A112" s="41">
        <v>6280071</v>
      </c>
      <c r="B112" s="19" t="s">
        <v>111</v>
      </c>
      <c r="C112" s="20">
        <v>422674.6</v>
      </c>
      <c r="D112" s="40" t="s">
        <v>213</v>
      </c>
    </row>
    <row r="113" spans="1:4" x14ac:dyDescent="0.2">
      <c r="A113" s="41">
        <v>6280099</v>
      </c>
      <c r="B113" s="19" t="s">
        <v>112</v>
      </c>
      <c r="C113" s="20">
        <v>296.70999999999998</v>
      </c>
      <c r="D113" s="40" t="s">
        <v>213</v>
      </c>
    </row>
    <row r="114" spans="1:4" x14ac:dyDescent="0.2">
      <c r="A114" s="41">
        <v>6280100</v>
      </c>
      <c r="B114" s="19" t="s">
        <v>113</v>
      </c>
      <c r="C114" s="20">
        <v>7033.9</v>
      </c>
      <c r="D114" s="40" t="s">
        <v>213</v>
      </c>
    </row>
    <row r="115" spans="1:4" x14ac:dyDescent="0.2">
      <c r="A115" s="41">
        <v>6290001</v>
      </c>
      <c r="B115" s="19" t="s">
        <v>114</v>
      </c>
      <c r="C115" s="20">
        <v>11231.67</v>
      </c>
      <c r="D115" s="40" t="s">
        <v>213</v>
      </c>
    </row>
    <row r="116" spans="1:4" x14ac:dyDescent="0.2">
      <c r="A116" s="41">
        <v>6290010</v>
      </c>
      <c r="B116" s="19" t="s">
        <v>115</v>
      </c>
      <c r="C116" s="20">
        <v>22131.79</v>
      </c>
      <c r="D116" s="40" t="s">
        <v>213</v>
      </c>
    </row>
    <row r="117" spans="1:4" x14ac:dyDescent="0.2">
      <c r="A117" s="41">
        <v>6290013</v>
      </c>
      <c r="B117" s="19" t="s">
        <v>116</v>
      </c>
      <c r="C117" s="20">
        <v>3063.03</v>
      </c>
      <c r="D117" s="40" t="s">
        <v>213</v>
      </c>
    </row>
    <row r="118" spans="1:4" x14ac:dyDescent="0.2">
      <c r="A118" s="41">
        <v>6290014</v>
      </c>
      <c r="B118" s="19" t="s">
        <v>269</v>
      </c>
      <c r="C118" s="20">
        <v>3548.67</v>
      </c>
      <c r="D118" s="40" t="s">
        <v>213</v>
      </c>
    </row>
    <row r="119" spans="1:4" x14ac:dyDescent="0.2">
      <c r="A119" s="41">
        <v>6310001</v>
      </c>
      <c r="B119" s="19" t="s">
        <v>117</v>
      </c>
      <c r="C119" s="20">
        <v>270.38</v>
      </c>
      <c r="D119" s="40" t="s">
        <v>213</v>
      </c>
    </row>
    <row r="120" spans="1:4" x14ac:dyDescent="0.2">
      <c r="A120" s="41">
        <v>6310003</v>
      </c>
      <c r="B120" s="19" t="s">
        <v>171</v>
      </c>
      <c r="C120" s="20">
        <v>38244.230000000003</v>
      </c>
      <c r="D120" s="40" t="s">
        <v>213</v>
      </c>
    </row>
    <row r="121" spans="1:4" x14ac:dyDescent="0.2">
      <c r="A121" s="41">
        <v>6310004</v>
      </c>
      <c r="B121" s="19" t="s">
        <v>118</v>
      </c>
      <c r="C121" s="20">
        <v>44931.12</v>
      </c>
      <c r="D121" s="40" t="s">
        <v>213</v>
      </c>
    </row>
    <row r="122" spans="1:4" x14ac:dyDescent="0.2">
      <c r="A122" s="41">
        <v>6401100</v>
      </c>
      <c r="B122" s="19" t="s">
        <v>120</v>
      </c>
      <c r="C122" s="20">
        <v>1834406.85</v>
      </c>
      <c r="D122" s="40" t="s">
        <v>213</v>
      </c>
    </row>
    <row r="123" spans="1:4" x14ac:dyDescent="0.2">
      <c r="A123" s="41">
        <v>6401101</v>
      </c>
      <c r="B123" s="19" t="s">
        <v>310</v>
      </c>
      <c r="C123" s="20">
        <v>-219192.31</v>
      </c>
      <c r="D123" s="40" t="s">
        <v>213</v>
      </c>
    </row>
    <row r="124" spans="1:4" x14ac:dyDescent="0.2">
      <c r="A124" s="41">
        <v>6401200</v>
      </c>
      <c r="B124" s="19" t="s">
        <v>311</v>
      </c>
      <c r="C124" s="20">
        <v>219192.31</v>
      </c>
      <c r="D124" s="40" t="s">
        <v>213</v>
      </c>
    </row>
    <row r="125" spans="1:4" x14ac:dyDescent="0.2">
      <c r="A125" s="41">
        <v>6402100</v>
      </c>
      <c r="B125" s="19" t="s">
        <v>172</v>
      </c>
      <c r="C125" s="20">
        <v>1011811.34</v>
      </c>
      <c r="D125" s="40" t="s">
        <v>213</v>
      </c>
    </row>
    <row r="126" spans="1:4" x14ac:dyDescent="0.2">
      <c r="A126" s="41">
        <v>6402101</v>
      </c>
      <c r="B126" s="19" t="s">
        <v>312</v>
      </c>
      <c r="C126" s="20">
        <v>-111952.63</v>
      </c>
      <c r="D126" s="40" t="s">
        <v>213</v>
      </c>
    </row>
    <row r="127" spans="1:4" x14ac:dyDescent="0.2">
      <c r="A127" s="41">
        <v>6402200</v>
      </c>
      <c r="B127" s="19" t="s">
        <v>313</v>
      </c>
      <c r="C127" s="20">
        <v>111952.63</v>
      </c>
      <c r="D127" s="40" t="s">
        <v>213</v>
      </c>
    </row>
    <row r="128" spans="1:4" x14ac:dyDescent="0.2">
      <c r="A128" s="41">
        <v>6410001</v>
      </c>
      <c r="B128" s="19" t="s">
        <v>285</v>
      </c>
      <c r="C128" s="20">
        <v>50000</v>
      </c>
      <c r="D128" s="40" t="s">
        <v>213</v>
      </c>
    </row>
    <row r="129" spans="1:4" x14ac:dyDescent="0.2">
      <c r="A129" s="41">
        <v>6421100</v>
      </c>
      <c r="B129" s="19" t="s">
        <v>122</v>
      </c>
      <c r="C129" s="20">
        <v>486261.03</v>
      </c>
      <c r="D129" s="40" t="s">
        <v>213</v>
      </c>
    </row>
    <row r="130" spans="1:4" x14ac:dyDescent="0.2">
      <c r="A130" s="41">
        <v>6422100</v>
      </c>
      <c r="B130" s="19" t="s">
        <v>173</v>
      </c>
      <c r="C130" s="20">
        <v>265583.39</v>
      </c>
      <c r="D130" s="40" t="s">
        <v>213</v>
      </c>
    </row>
    <row r="131" spans="1:4" x14ac:dyDescent="0.2">
      <c r="A131" s="41">
        <v>6490001</v>
      </c>
      <c r="B131" s="19" t="s">
        <v>124</v>
      </c>
      <c r="C131" s="20">
        <v>11344.23</v>
      </c>
      <c r="D131" s="40" t="s">
        <v>213</v>
      </c>
    </row>
    <row r="132" spans="1:4" x14ac:dyDescent="0.2">
      <c r="A132" s="41">
        <v>6490002</v>
      </c>
      <c r="B132" s="19" t="s">
        <v>503</v>
      </c>
      <c r="C132" s="20">
        <v>2080</v>
      </c>
      <c r="D132" s="40" t="s">
        <v>213</v>
      </c>
    </row>
    <row r="133" spans="1:4" x14ac:dyDescent="0.2">
      <c r="A133" s="41">
        <v>6490003</v>
      </c>
      <c r="B133" s="19" t="s">
        <v>253</v>
      </c>
      <c r="C133" s="20">
        <v>2115</v>
      </c>
      <c r="D133" s="40" t="s">
        <v>213</v>
      </c>
    </row>
    <row r="134" spans="1:4" x14ac:dyDescent="0.2">
      <c r="A134" s="41">
        <v>6490004</v>
      </c>
      <c r="B134" s="19" t="s">
        <v>235</v>
      </c>
      <c r="C134" s="20">
        <v>3170</v>
      </c>
      <c r="D134" s="40" t="s">
        <v>213</v>
      </c>
    </row>
    <row r="135" spans="1:4" x14ac:dyDescent="0.2">
      <c r="A135" s="41">
        <v>6622002</v>
      </c>
      <c r="B135" s="19" t="s">
        <v>411</v>
      </c>
      <c r="C135" s="20">
        <v>322094.76</v>
      </c>
      <c r="D135" s="40" t="s">
        <v>213</v>
      </c>
    </row>
    <row r="136" spans="1:4" x14ac:dyDescent="0.2">
      <c r="A136" s="41">
        <v>6622003</v>
      </c>
      <c r="B136" s="19" t="s">
        <v>344</v>
      </c>
      <c r="C136" s="20">
        <v>1476982.42</v>
      </c>
      <c r="D136" s="40" t="s">
        <v>213</v>
      </c>
    </row>
    <row r="137" spans="1:4" x14ac:dyDescent="0.2">
      <c r="A137" s="41">
        <v>6623002</v>
      </c>
      <c r="B137" s="19" t="s">
        <v>270</v>
      </c>
      <c r="C137" s="20">
        <v>1086.9100000000001</v>
      </c>
      <c r="D137" s="40" t="s">
        <v>213</v>
      </c>
    </row>
    <row r="138" spans="1:4" x14ac:dyDescent="0.2">
      <c r="A138" s="41">
        <v>6780001</v>
      </c>
      <c r="B138" s="19" t="s">
        <v>131</v>
      </c>
      <c r="C138" s="20">
        <v>69627.95</v>
      </c>
      <c r="D138" s="40" t="s">
        <v>213</v>
      </c>
    </row>
    <row r="139" spans="1:4" x14ac:dyDescent="0.2">
      <c r="A139" s="41">
        <v>6800001</v>
      </c>
      <c r="B139" s="19" t="s">
        <v>133</v>
      </c>
      <c r="C139" s="20">
        <v>1289.3599999999999</v>
      </c>
      <c r="D139" s="40" t="s">
        <v>213</v>
      </c>
    </row>
    <row r="140" spans="1:4" x14ac:dyDescent="0.2">
      <c r="A140" s="41">
        <v>6810001</v>
      </c>
      <c r="B140" s="19" t="s">
        <v>134</v>
      </c>
      <c r="C140" s="20">
        <v>896304.51</v>
      </c>
      <c r="D140" s="40" t="s">
        <v>213</v>
      </c>
    </row>
    <row r="141" spans="1:4" x14ac:dyDescent="0.2">
      <c r="A141" s="41">
        <v>7001001</v>
      </c>
      <c r="B141" s="19" t="s">
        <v>418</v>
      </c>
      <c r="C141" s="20">
        <v>-9384</v>
      </c>
      <c r="D141" s="40" t="s">
        <v>214</v>
      </c>
    </row>
    <row r="142" spans="1:4" x14ac:dyDescent="0.2">
      <c r="A142" s="41">
        <v>7001002</v>
      </c>
      <c r="B142" s="19" t="s">
        <v>243</v>
      </c>
      <c r="C142" s="20">
        <v>-77700.05</v>
      </c>
      <c r="D142" s="40" t="s">
        <v>214</v>
      </c>
    </row>
    <row r="143" spans="1:4" x14ac:dyDescent="0.2">
      <c r="A143" s="41">
        <v>7012001</v>
      </c>
      <c r="B143" s="19" t="s">
        <v>184</v>
      </c>
      <c r="C143" s="20">
        <v>-16055942.470000001</v>
      </c>
      <c r="D143" s="40" t="s">
        <v>214</v>
      </c>
    </row>
    <row r="144" spans="1:4" x14ac:dyDescent="0.2">
      <c r="A144" s="41">
        <v>7012011</v>
      </c>
      <c r="B144" s="19" t="s">
        <v>236</v>
      </c>
      <c r="C144" s="106">
        <f>-985.43+1153593</f>
        <v>1152607.57</v>
      </c>
      <c r="D144" s="40" t="s">
        <v>214</v>
      </c>
    </row>
    <row r="145" spans="1:4" x14ac:dyDescent="0.2">
      <c r="A145" s="41">
        <v>7030001</v>
      </c>
      <c r="B145" s="19" t="s">
        <v>140</v>
      </c>
      <c r="C145" s="20">
        <v>-986.5</v>
      </c>
      <c r="D145" s="40" t="s">
        <v>214</v>
      </c>
    </row>
    <row r="146" spans="1:4" x14ac:dyDescent="0.2">
      <c r="A146" s="41">
        <v>7050001</v>
      </c>
      <c r="B146" s="19" t="s">
        <v>255</v>
      </c>
      <c r="C146" s="20">
        <v>-34808.699999999997</v>
      </c>
      <c r="D146" s="40" t="s">
        <v>214</v>
      </c>
    </row>
    <row r="147" spans="1:4" x14ac:dyDescent="0.2">
      <c r="A147" s="41">
        <v>7050003</v>
      </c>
      <c r="B147" s="19" t="s">
        <v>142</v>
      </c>
      <c r="C147" s="20">
        <v>-10086.549999999999</v>
      </c>
      <c r="D147" s="40" t="s">
        <v>214</v>
      </c>
    </row>
    <row r="148" spans="1:4" x14ac:dyDescent="0.2">
      <c r="A148" s="41">
        <v>7120001</v>
      </c>
      <c r="B148" s="19" t="s">
        <v>144</v>
      </c>
      <c r="C148" s="20">
        <v>-8499374.4800000004</v>
      </c>
      <c r="D148" s="40" t="s">
        <v>214</v>
      </c>
    </row>
    <row r="149" spans="1:4" x14ac:dyDescent="0.2">
      <c r="A149" s="41">
        <v>7120003</v>
      </c>
      <c r="B149" s="19" t="s">
        <v>145</v>
      </c>
      <c r="C149" s="20">
        <v>-5597911.7999999998</v>
      </c>
      <c r="D149" s="40" t="s">
        <v>214</v>
      </c>
    </row>
    <row r="150" spans="1:4" x14ac:dyDescent="0.2">
      <c r="A150" s="41">
        <v>7122001</v>
      </c>
      <c r="B150" s="19" t="s">
        <v>146</v>
      </c>
      <c r="C150" s="20">
        <v>13888244.9</v>
      </c>
      <c r="D150" s="40" t="s">
        <v>214</v>
      </c>
    </row>
    <row r="151" spans="1:4" x14ac:dyDescent="0.2">
      <c r="A151" s="41">
        <v>7122003</v>
      </c>
      <c r="B151" s="19" t="s">
        <v>147</v>
      </c>
      <c r="C151" s="20">
        <v>13605.91</v>
      </c>
      <c r="D151" s="40" t="s">
        <v>214</v>
      </c>
    </row>
    <row r="152" spans="1:4" x14ac:dyDescent="0.2">
      <c r="A152" s="41">
        <v>7470001</v>
      </c>
      <c r="B152" s="19" t="s">
        <v>149</v>
      </c>
      <c r="C152" s="20">
        <v>-71728.179999999993</v>
      </c>
      <c r="D152" s="40" t="s">
        <v>214</v>
      </c>
    </row>
    <row r="153" spans="1:4" x14ac:dyDescent="0.2">
      <c r="A153" s="41">
        <v>7470005</v>
      </c>
      <c r="B153" s="19" t="s">
        <v>237</v>
      </c>
      <c r="C153" s="20">
        <v>-15438.04</v>
      </c>
      <c r="D153" s="40" t="s">
        <v>214</v>
      </c>
    </row>
    <row r="154" spans="1:4" x14ac:dyDescent="0.2">
      <c r="A154" s="41">
        <v>7470007</v>
      </c>
      <c r="B154" s="19" t="s">
        <v>510</v>
      </c>
      <c r="C154" s="20">
        <v>-6520.74</v>
      </c>
      <c r="D154" s="40" t="s">
        <v>214</v>
      </c>
    </row>
    <row r="155" spans="1:4" x14ac:dyDescent="0.2">
      <c r="A155" s="41">
        <v>7690001</v>
      </c>
      <c r="B155" s="19" t="s">
        <v>419</v>
      </c>
      <c r="C155" s="20">
        <v>-0.04</v>
      </c>
      <c r="D155" s="40" t="s">
        <v>214</v>
      </c>
    </row>
    <row r="156" spans="1:4" x14ac:dyDescent="0.2">
      <c r="A156" s="41">
        <v>7691001</v>
      </c>
      <c r="B156" s="19" t="s">
        <v>152</v>
      </c>
      <c r="C156" s="20">
        <v>-208.47</v>
      </c>
      <c r="D156" s="40" t="s">
        <v>214</v>
      </c>
    </row>
    <row r="157" spans="1:4" x14ac:dyDescent="0.2">
      <c r="A157" s="41"/>
      <c r="B157" s="19"/>
      <c r="C157" s="20"/>
      <c r="D157" s="40"/>
    </row>
    <row r="158" spans="1:4" x14ac:dyDescent="0.2">
      <c r="A158" s="41"/>
      <c r="B158" s="19"/>
      <c r="C158" s="20"/>
      <c r="D158" s="40"/>
    </row>
    <row r="159" spans="1:4" x14ac:dyDescent="0.2">
      <c r="A159" s="41"/>
      <c r="B159" s="19"/>
      <c r="C159" s="20"/>
      <c r="D159" s="40"/>
    </row>
    <row r="160" spans="1:4" x14ac:dyDescent="0.2">
      <c r="A160" s="47"/>
      <c r="B160" s="48" t="s">
        <v>158</v>
      </c>
      <c r="C160" s="49">
        <f>SUM(C3:C159)</f>
        <v>5266588.7700000079</v>
      </c>
      <c r="D160" s="48"/>
    </row>
  </sheetData>
  <autoFilter ref="A2:D160" xr:uid="{00000000-0009-0000-0000-000003000000}"/>
  <mergeCells count="1">
    <mergeCell ref="A1:D1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CBE46-A489-4D03-ABA1-54A1C5DBD8CD}">
  <sheetPr>
    <tabColor rgb="FF92D050"/>
  </sheetPr>
  <dimension ref="A1:O10"/>
  <sheetViews>
    <sheetView workbookViewId="0">
      <selection activeCell="H8" sqref="H8"/>
    </sheetView>
  </sheetViews>
  <sheetFormatPr baseColWidth="10" defaultRowHeight="15" x14ac:dyDescent="0.25"/>
  <cols>
    <col min="1" max="1" width="17.28515625" bestFit="1" customWidth="1"/>
    <col min="2" max="8" width="12.7109375" bestFit="1" customWidth="1"/>
    <col min="9" max="10" width="11.7109375" bestFit="1" customWidth="1"/>
    <col min="11" max="13" width="12.7109375" bestFit="1" customWidth="1"/>
    <col min="14" max="15" width="11.7109375" bestFit="1" customWidth="1"/>
  </cols>
  <sheetData>
    <row r="1" spans="1:15" x14ac:dyDescent="0.25">
      <c r="A1" s="81"/>
      <c r="B1" s="82">
        <v>2025</v>
      </c>
      <c r="C1" s="82">
        <v>2024</v>
      </c>
      <c r="D1" s="82">
        <v>2023</v>
      </c>
      <c r="E1" s="82">
        <v>2022</v>
      </c>
      <c r="F1" s="82">
        <v>2021</v>
      </c>
      <c r="G1" s="82">
        <v>2020</v>
      </c>
      <c r="H1" s="82">
        <v>2019</v>
      </c>
      <c r="I1" s="82">
        <v>2018</v>
      </c>
      <c r="J1" s="82">
        <v>2017</v>
      </c>
      <c r="K1" s="82">
        <v>2016</v>
      </c>
      <c r="L1" s="82">
        <v>2015</v>
      </c>
      <c r="M1" s="82">
        <v>2014</v>
      </c>
      <c r="N1" s="82">
        <v>2013</v>
      </c>
      <c r="O1" s="82">
        <v>2012</v>
      </c>
    </row>
    <row r="2" spans="1:15" x14ac:dyDescent="0.25">
      <c r="A2" s="83" t="s">
        <v>516</v>
      </c>
      <c r="B2" s="84">
        <v>5837012.9199999999</v>
      </c>
      <c r="C2" s="84">
        <v>5406760.8199999994</v>
      </c>
      <c r="D2" s="84">
        <v>4924751.5999999996</v>
      </c>
      <c r="E2" s="84">
        <v>5535419.2000000002</v>
      </c>
      <c r="F2" s="84">
        <v>4859626.12</v>
      </c>
      <c r="G2" s="84">
        <v>5618263.0219999999</v>
      </c>
      <c r="H2" s="84">
        <v>5806290.6499999985</v>
      </c>
      <c r="I2" s="84">
        <v>5342799.1000000006</v>
      </c>
      <c r="J2" s="84">
        <v>5336698.6000000006</v>
      </c>
      <c r="K2" s="84">
        <v>6061478.6399999997</v>
      </c>
      <c r="L2" s="84">
        <v>6503049.5</v>
      </c>
      <c r="M2" s="84">
        <v>5612347</v>
      </c>
      <c r="N2" s="84">
        <v>5364705.6000000015</v>
      </c>
      <c r="O2" s="84">
        <v>5150046</v>
      </c>
    </row>
    <row r="3" spans="1:15" x14ac:dyDescent="0.2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x14ac:dyDescent="0.25">
      <c r="A4" s="87" t="s">
        <v>517</v>
      </c>
      <c r="B4" s="84">
        <v>5701168.2499999991</v>
      </c>
      <c r="C4" s="84">
        <v>5369231.2999999998</v>
      </c>
      <c r="D4" s="84">
        <v>4957678.4000000004</v>
      </c>
      <c r="E4" s="84">
        <v>5469020.8999999994</v>
      </c>
      <c r="F4" s="84">
        <v>4710466.5</v>
      </c>
      <c r="G4" s="84">
        <v>5549691.5</v>
      </c>
      <c r="H4" s="84">
        <v>5769353.5499999998</v>
      </c>
      <c r="I4" s="84">
        <v>5299990.5</v>
      </c>
      <c r="J4" s="84">
        <v>5315526.0000000009</v>
      </c>
      <c r="K4" s="84">
        <v>6034822.1000000006</v>
      </c>
      <c r="L4" s="84">
        <v>6523155.7000000002</v>
      </c>
      <c r="M4" s="84">
        <v>5656012.3000000007</v>
      </c>
      <c r="N4" s="84">
        <v>5328195</v>
      </c>
      <c r="O4" s="84">
        <v>5185520.3</v>
      </c>
    </row>
    <row r="5" spans="1:15" x14ac:dyDescent="0.25">
      <c r="A5" s="87" t="s">
        <v>518</v>
      </c>
      <c r="B5" s="88">
        <v>16055942.469999999</v>
      </c>
      <c r="C5" s="88">
        <v>14826273.209999997</v>
      </c>
      <c r="D5" s="88">
        <v>14018703.85</v>
      </c>
      <c r="E5" s="88">
        <v>14040343.75</v>
      </c>
      <c r="F5" s="88">
        <v>10626963.959999999</v>
      </c>
      <c r="G5" s="88">
        <v>11902766.850000001</v>
      </c>
      <c r="H5" s="88">
        <v>11809578.9</v>
      </c>
      <c r="I5" s="88">
        <v>9928488.4200000018</v>
      </c>
      <c r="J5" s="88">
        <v>9576743.2300000004</v>
      </c>
      <c r="K5" s="88">
        <v>11331152.220000001</v>
      </c>
      <c r="L5" s="88">
        <v>11889614.529999999</v>
      </c>
      <c r="M5" s="88">
        <v>10117724.619999999</v>
      </c>
      <c r="N5" s="88">
        <v>9457975.2699999996</v>
      </c>
      <c r="O5" s="88">
        <v>9166022.75</v>
      </c>
    </row>
    <row r="6" spans="1:15" x14ac:dyDescent="0.25">
      <c r="A6" s="85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5" x14ac:dyDescent="0.25">
      <c r="A7" s="87" t="s">
        <v>519</v>
      </c>
      <c r="B7" s="88">
        <v>2.8162548035659185</v>
      </c>
      <c r="C7" s="88">
        <v>2.7613400096956147</v>
      </c>
      <c r="D7" s="88">
        <v>2.8276751170467205</v>
      </c>
      <c r="E7" s="88">
        <v>2.5672499715625516</v>
      </c>
      <c r="F7" s="88">
        <v>2.2560321700621371</v>
      </c>
      <c r="G7" s="88">
        <v>2.1447618935214692</v>
      </c>
      <c r="H7" s="88">
        <v>2.0469501128076995</v>
      </c>
      <c r="I7" s="88">
        <v>1.873303059694164</v>
      </c>
      <c r="J7" s="88">
        <v>1.8</v>
      </c>
      <c r="K7" s="88">
        <v>1.877</v>
      </c>
      <c r="L7" s="88">
        <v>1.8226</v>
      </c>
      <c r="M7" s="88">
        <v>1.7888440000000001</v>
      </c>
      <c r="N7" s="88">
        <v>1.7749999999999999</v>
      </c>
      <c r="O7" s="88">
        <v>1.7676000000000001</v>
      </c>
    </row>
    <row r="8" spans="1:1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5"/>
    </row>
    <row r="9" spans="1:15" x14ac:dyDescent="0.25">
      <c r="A9" s="90" t="s">
        <v>520</v>
      </c>
      <c r="B9" s="91">
        <f>B2-C2</f>
        <v>430252.10000000056</v>
      </c>
      <c r="C9" s="91">
        <f>C2-D2</f>
        <v>482009.21999999974</v>
      </c>
      <c r="D9" s="91">
        <f t="shared" ref="D9:N9" si="0">D2-E2</f>
        <v>-610667.60000000056</v>
      </c>
      <c r="E9" s="91">
        <f t="shared" si="0"/>
        <v>675793.08000000007</v>
      </c>
      <c r="F9" s="91">
        <f t="shared" si="0"/>
        <v>-758636.90199999977</v>
      </c>
      <c r="G9" s="91">
        <f t="shared" si="0"/>
        <v>-188027.62799999863</v>
      </c>
      <c r="H9" s="91">
        <f t="shared" si="0"/>
        <v>463491.54999999795</v>
      </c>
      <c r="I9" s="91">
        <f t="shared" si="0"/>
        <v>6100.5</v>
      </c>
      <c r="J9" s="91">
        <f t="shared" si="0"/>
        <v>-724780.03999999911</v>
      </c>
      <c r="K9" s="91">
        <f t="shared" si="0"/>
        <v>-441570.86000000034</v>
      </c>
      <c r="L9" s="91">
        <f t="shared" si="0"/>
        <v>890702.5</v>
      </c>
      <c r="M9" s="91">
        <f t="shared" si="0"/>
        <v>247641.39999999851</v>
      </c>
      <c r="N9" s="91">
        <f t="shared" si="0"/>
        <v>214659.60000000149</v>
      </c>
      <c r="O9" s="92"/>
    </row>
    <row r="10" spans="1:15" x14ac:dyDescent="0.25">
      <c r="A10" s="93" t="s">
        <v>521</v>
      </c>
      <c r="B10" s="91">
        <f>B4-C4</f>
        <v>331936.94999999925</v>
      </c>
      <c r="C10" s="91">
        <f>C4-D4</f>
        <v>411552.89999999944</v>
      </c>
      <c r="D10" s="91">
        <f t="shared" ref="D10:N10" si="1">D4-E4</f>
        <v>-511342.49999999907</v>
      </c>
      <c r="E10" s="91">
        <f t="shared" si="1"/>
        <v>758554.39999999944</v>
      </c>
      <c r="F10" s="91">
        <f t="shared" si="1"/>
        <v>-839225</v>
      </c>
      <c r="G10" s="91">
        <f t="shared" si="1"/>
        <v>-219662.04999999981</v>
      </c>
      <c r="H10" s="91">
        <f t="shared" si="1"/>
        <v>469363.04999999981</v>
      </c>
      <c r="I10" s="91">
        <f t="shared" si="1"/>
        <v>-15535.500000000931</v>
      </c>
      <c r="J10" s="91">
        <f t="shared" si="1"/>
        <v>-719296.09999999963</v>
      </c>
      <c r="K10" s="91">
        <f t="shared" si="1"/>
        <v>-488333.59999999963</v>
      </c>
      <c r="L10" s="91">
        <f t="shared" si="1"/>
        <v>867143.39999999944</v>
      </c>
      <c r="M10" s="91">
        <f t="shared" si="1"/>
        <v>327817.30000000075</v>
      </c>
      <c r="N10" s="91">
        <f t="shared" si="1"/>
        <v>142674.70000000019</v>
      </c>
      <c r="O10" s="9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Cuentas Balance</vt:lpstr>
      <vt:lpstr>Cuentas PyG</vt:lpstr>
      <vt:lpstr>Análisis Cuentas</vt:lpstr>
      <vt:lpstr>Plan de Cuentas Completo </vt:lpstr>
      <vt:lpstr>Ventas y Produccion Año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cp:lastPrinted>2017-07-24T08:00:05Z</cp:lastPrinted>
  <dcterms:created xsi:type="dcterms:W3CDTF">2015-01-19T14:24:08Z</dcterms:created>
  <dcterms:modified xsi:type="dcterms:W3CDTF">2026-02-10T13:21:10Z</dcterms:modified>
</cp:coreProperties>
</file>